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U:\Budj\Закон по бюджету на 2026-2028\ДЕЛ_Приложения\"/>
    </mc:Choice>
  </mc:AlternateContent>
  <xr:revisionPtr revIDLastSave="0" documentId="13_ncr:1_{2578EDC0-EE1B-4AC4-92D4-228F693685FA}" xr6:coauthVersionLast="43" xr6:coauthVersionMax="43" xr10:uidLastSave="{00000000-0000-0000-0000-000000000000}"/>
  <bookViews>
    <workbookView xWindow="-120" yWindow="-120" windowWidth="29040" windowHeight="15840" xr2:uid="{D9C98764-DF30-4994-AF87-718C565159FE}"/>
  </bookViews>
  <sheets>
    <sheet name="Приложение" sheetId="1" r:id="rId1"/>
  </sheets>
  <externalReferences>
    <externalReference r:id="rId2"/>
    <externalReference r:id="rId3"/>
    <externalReference r:id="rId4"/>
  </externalReferences>
  <definedNames>
    <definedName name="БО_min_1">[1]Параметры!$B$5</definedName>
    <definedName name="_xlnm.Print_Titles" localSheetId="0">Приложение!$A:$A</definedName>
    <definedName name="Н">'[2]БО 2009 (2,57)'!$D$22</definedName>
    <definedName name="_xlnm.Print_Area" localSheetId="0">Приложение!$A$1:$Y$32</definedName>
    <definedName name="ПД">'[2]БО 2009 (2,57)'!$B$22</definedName>
    <definedName name="точность_1">[1]Параметры!$B$7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W11" i="1" l="1"/>
  <c r="T11" i="1"/>
  <c r="Q11" i="1"/>
  <c r="N11" i="1"/>
  <c r="K11" i="1"/>
  <c r="H11" i="1"/>
  <c r="E11" i="1"/>
  <c r="B11" i="1"/>
  <c r="G12" i="1"/>
  <c r="J12" i="1" s="1"/>
  <c r="S12" i="1" s="1"/>
  <c r="V12" i="1" s="1"/>
  <c r="Y12" i="1" s="1"/>
  <c r="F12" i="1"/>
  <c r="L12" i="1" s="1"/>
  <c r="O12" i="1" s="1"/>
  <c r="E12" i="1"/>
  <c r="K12" i="1" s="1"/>
  <c r="N12" i="1" s="1"/>
  <c r="M12" i="1" l="1"/>
  <c r="P12" i="1" s="1"/>
  <c r="I12" i="1"/>
  <c r="R12" i="1" s="1"/>
  <c r="U12" i="1" s="1"/>
  <c r="X12" i="1" s="1"/>
  <c r="H12" i="1"/>
  <c r="Q12" i="1" s="1"/>
  <c r="T12" i="1" s="1"/>
  <c r="W12" i="1" s="1"/>
  <c r="H19" i="1" l="1"/>
  <c r="H18" i="1"/>
  <c r="H15" i="1"/>
  <c r="Q14" i="1"/>
  <c r="W22" i="1"/>
  <c r="T16" i="1"/>
  <c r="W23" i="1"/>
  <c r="W25" i="1"/>
  <c r="T19" i="1"/>
  <c r="Q19" i="1"/>
  <c r="T26" i="1"/>
  <c r="T23" i="1"/>
  <c r="Q25" i="1"/>
  <c r="Q23" i="1"/>
  <c r="H25" i="1"/>
  <c r="Q26" i="1"/>
  <c r="W19" i="1"/>
  <c r="H26" i="1"/>
  <c r="H23" i="1"/>
  <c r="T25" i="1"/>
  <c r="W26" i="1"/>
  <c r="W18" i="1"/>
  <c r="W15" i="1"/>
  <c r="W14" i="1"/>
  <c r="T22" i="1"/>
  <c r="Q16" i="1"/>
  <c r="T18" i="1"/>
  <c r="T15" i="1"/>
  <c r="T14" i="1"/>
  <c r="H22" i="1"/>
  <c r="H16" i="1"/>
  <c r="Q18" i="1"/>
  <c r="Q15" i="1"/>
  <c r="H14" i="1"/>
  <c r="Q22" i="1"/>
  <c r="W16" i="1"/>
  <c r="H21" i="1" l="1"/>
  <c r="H29" i="1"/>
  <c r="T20" i="1"/>
  <c r="T28" i="1"/>
  <c r="H31" i="1"/>
  <c r="K25" i="1"/>
  <c r="B16" i="1"/>
  <c r="N14" i="1"/>
  <c r="N19" i="1"/>
  <c r="Q31" i="1"/>
  <c r="B14" i="1"/>
  <c r="N18" i="1"/>
  <c r="Q30" i="1"/>
  <c r="W29" i="1"/>
  <c r="B23" i="1"/>
  <c r="T21" i="1"/>
  <c r="T29" i="1"/>
  <c r="H20" i="1"/>
  <c r="H28" i="1"/>
  <c r="T31" i="1"/>
  <c r="B22" i="1"/>
  <c r="B26" i="1"/>
  <c r="N26" i="1"/>
  <c r="T24" i="1"/>
  <c r="Q20" i="1"/>
  <c r="Q21" i="1"/>
  <c r="W20" i="1"/>
  <c r="W31" i="1"/>
  <c r="K22" i="1"/>
  <c r="K18" i="1"/>
  <c r="N16" i="1"/>
  <c r="T17" i="1"/>
  <c r="W21" i="1"/>
  <c r="Q28" i="1"/>
  <c r="B19" i="1"/>
  <c r="Q29" i="1"/>
  <c r="W28" i="1"/>
  <c r="W17" i="1"/>
  <c r="W30" i="1"/>
  <c r="Q27" i="1"/>
  <c r="H24" i="1"/>
  <c r="H32" i="1"/>
  <c r="K15" i="1"/>
  <c r="B18" i="1"/>
  <c r="N22" i="1"/>
  <c r="Q17" i="1"/>
  <c r="T27" i="1"/>
  <c r="Q32" i="1"/>
  <c r="K16" i="1"/>
  <c r="N15" i="1"/>
  <c r="T30" i="1"/>
  <c r="Q24" i="1"/>
  <c r="B25" i="1"/>
  <c r="H17" i="1"/>
  <c r="H30" i="1"/>
  <c r="H27" i="1"/>
  <c r="W24" i="1"/>
  <c r="T32" i="1"/>
  <c r="K23" i="1"/>
  <c r="B15" i="1"/>
  <c r="N25" i="1"/>
  <c r="W27" i="1"/>
  <c r="W32" i="1"/>
  <c r="K19" i="1"/>
  <c r="K26" i="1"/>
  <c r="N23" i="1"/>
  <c r="K29" i="1" l="1"/>
  <c r="B17" i="1"/>
  <c r="N30" i="1"/>
  <c r="B32" i="1"/>
  <c r="B31" i="1"/>
  <c r="B24" i="1"/>
  <c r="N29" i="1"/>
  <c r="K24" i="1"/>
  <c r="N31" i="1"/>
  <c r="H13" i="1"/>
  <c r="B29" i="1"/>
  <c r="K28" i="1"/>
  <c r="N27" i="1"/>
  <c r="N17" i="1"/>
  <c r="N24" i="1"/>
  <c r="K31" i="1"/>
  <c r="K30" i="1"/>
  <c r="B30" i="1"/>
  <c r="N32" i="1"/>
  <c r="W13" i="1"/>
  <c r="N13" i="1"/>
  <c r="K21" i="1"/>
  <c r="N21" i="1"/>
  <c r="K20" i="1"/>
  <c r="T13" i="1"/>
  <c r="B20" i="1"/>
  <c r="K32" i="1"/>
  <c r="B28" i="1"/>
  <c r="N28" i="1"/>
  <c r="K27" i="1"/>
  <c r="K17" i="1"/>
  <c r="K13" i="1"/>
  <c r="N20" i="1"/>
  <c r="B21" i="1"/>
  <c r="W33" i="1" l="1"/>
  <c r="E25" i="1"/>
  <c r="E18" i="1"/>
  <c r="H33" i="1"/>
  <c r="E15" i="1"/>
  <c r="E19" i="1"/>
  <c r="E23" i="1"/>
  <c r="E26" i="1"/>
  <c r="T33" i="1"/>
  <c r="N33" i="1"/>
  <c r="B27" i="1"/>
  <c r="B13" i="1"/>
  <c r="E16" i="1"/>
  <c r="E22" i="1"/>
  <c r="E32" i="1" l="1"/>
  <c r="B33" i="1"/>
  <c r="E28" i="1"/>
  <c r="E17" i="1"/>
  <c r="E20" i="1"/>
  <c r="E27" i="1"/>
  <c r="E29" i="1"/>
  <c r="E21" i="1"/>
  <c r="E31" i="1"/>
  <c r="E30" i="1"/>
  <c r="E24" i="1" l="1"/>
  <c r="R16" i="1" l="1"/>
  <c r="U25" i="1"/>
  <c r="X16" i="1"/>
  <c r="I16" i="1"/>
  <c r="U16" i="1"/>
  <c r="X25" i="1"/>
  <c r="R25" i="1"/>
  <c r="I25" i="1"/>
  <c r="L16" i="1" l="1"/>
  <c r="O16" i="1"/>
  <c r="C16" i="1"/>
  <c r="L25" i="1"/>
  <c r="O25" i="1"/>
  <c r="C25" i="1" l="1"/>
  <c r="F25" i="1" l="1"/>
  <c r="F16" i="1"/>
  <c r="M25" i="1" l="1"/>
  <c r="V16" i="1"/>
  <c r="M16" i="1"/>
  <c r="J16" i="1"/>
  <c r="Y16" i="1"/>
  <c r="Y25" i="1"/>
  <c r="J25" i="1"/>
  <c r="V25" i="1"/>
  <c r="U21" i="1" l="1"/>
  <c r="I24" i="1"/>
  <c r="U15" i="1"/>
  <c r="R30" i="1"/>
  <c r="X21" i="1"/>
  <c r="U22" i="1"/>
  <c r="U20" i="1"/>
  <c r="R27" i="1"/>
  <c r="R31" i="1"/>
  <c r="S25" i="1"/>
  <c r="R22" i="1"/>
  <c r="R20" i="1"/>
  <c r="I27" i="1"/>
  <c r="U31" i="1"/>
  <c r="D16" i="1"/>
  <c r="X24" i="1"/>
  <c r="I15" i="1"/>
  <c r="X30" i="1"/>
  <c r="R21" i="1"/>
  <c r="I22" i="1"/>
  <c r="I20" i="1"/>
  <c r="X27" i="1"/>
  <c r="X31" i="1"/>
  <c r="C21" i="1"/>
  <c r="X14" i="1"/>
  <c r="U19" i="1"/>
  <c r="X17" i="1"/>
  <c r="I32" i="1"/>
  <c r="P25" i="1"/>
  <c r="X23" i="1"/>
  <c r="I29" i="1"/>
  <c r="U14" i="1"/>
  <c r="U23" i="1"/>
  <c r="U28" i="1"/>
  <c r="U26" i="1"/>
  <c r="U18" i="1"/>
  <c r="R19" i="1"/>
  <c r="X29" i="1"/>
  <c r="U17" i="1"/>
  <c r="R32" i="1"/>
  <c r="P16" i="1"/>
  <c r="I30" i="1"/>
  <c r="X28" i="1"/>
  <c r="R14" i="1"/>
  <c r="R18" i="1"/>
  <c r="R17" i="1"/>
  <c r="R15" i="1"/>
  <c r="U24" i="1"/>
  <c r="X18" i="1"/>
  <c r="R23" i="1"/>
  <c r="R26" i="1"/>
  <c r="I19" i="1"/>
  <c r="U32" i="1"/>
  <c r="I14" i="1"/>
  <c r="I23" i="1"/>
  <c r="I28" i="1"/>
  <c r="I26" i="1"/>
  <c r="I18" i="1"/>
  <c r="X19" i="1"/>
  <c r="R29" i="1"/>
  <c r="I17" i="1"/>
  <c r="X32" i="1"/>
  <c r="D25" i="1"/>
  <c r="X26" i="1"/>
  <c r="R28" i="1"/>
  <c r="U29" i="1"/>
  <c r="R24" i="1"/>
  <c r="X15" i="1"/>
  <c r="U30" i="1"/>
  <c r="I21" i="1"/>
  <c r="X22" i="1"/>
  <c r="X20" i="1"/>
  <c r="U27" i="1"/>
  <c r="I31" i="1"/>
  <c r="S16" i="1"/>
  <c r="C17" i="1" l="1"/>
  <c r="L17" i="1"/>
  <c r="O32" i="1"/>
  <c r="L18" i="1"/>
  <c r="L15" i="1"/>
  <c r="O19" i="1"/>
  <c r="C22" i="1"/>
  <c r="C24" i="1"/>
  <c r="C29" i="1"/>
  <c r="L31" i="1"/>
  <c r="O17" i="1"/>
  <c r="O30" i="1"/>
  <c r="L27" i="1"/>
  <c r="O23" i="1"/>
  <c r="L28" i="1"/>
  <c r="L19" i="1"/>
  <c r="L26" i="1"/>
  <c r="O31" i="1"/>
  <c r="O26" i="1"/>
  <c r="C27" i="1"/>
  <c r="L29" i="1"/>
  <c r="O29" i="1"/>
  <c r="L24" i="1"/>
  <c r="C23" i="1"/>
  <c r="C18" i="1"/>
  <c r="O27" i="1"/>
  <c r="C30" i="1"/>
  <c r="C31" i="1"/>
  <c r="L22" i="1"/>
  <c r="O20" i="1"/>
  <c r="O15" i="1"/>
  <c r="O22" i="1"/>
  <c r="O18" i="1"/>
  <c r="O21" i="1"/>
  <c r="C14" i="1"/>
  <c r="C19" i="1"/>
  <c r="L20" i="1"/>
  <c r="L21" i="1"/>
  <c r="L14" i="1"/>
  <c r="L30" i="1"/>
  <c r="O28" i="1"/>
  <c r="O14" i="1"/>
  <c r="O24" i="1"/>
  <c r="C15" i="1"/>
  <c r="L32" i="1"/>
  <c r="C20" i="1"/>
  <c r="L23" i="1"/>
  <c r="C32" i="1"/>
  <c r="O13" i="1"/>
  <c r="L13" i="1"/>
  <c r="G16" i="1" l="1"/>
  <c r="I13" i="1"/>
  <c r="I33" i="1" s="1"/>
  <c r="C28" i="1"/>
  <c r="F26" i="1"/>
  <c r="C13" i="1"/>
  <c r="G25" i="1"/>
  <c r="U13" i="1"/>
  <c r="U33" i="1" s="1"/>
  <c r="C26" i="1"/>
  <c r="F31" i="1"/>
  <c r="X13" i="1"/>
  <c r="X33" i="1" s="1"/>
  <c r="F24" i="1"/>
  <c r="L33" i="1"/>
  <c r="O33" i="1"/>
  <c r="F14" i="1" l="1"/>
  <c r="C33" i="1"/>
  <c r="F17" i="1"/>
  <c r="F32" i="1"/>
  <c r="F21" i="1"/>
  <c r="F22" i="1"/>
  <c r="F18" i="1"/>
  <c r="F23" i="1"/>
  <c r="F27" i="1"/>
  <c r="F19" i="1"/>
  <c r="F28" i="1"/>
  <c r="F20" i="1"/>
  <c r="F30" i="1"/>
  <c r="F15" i="1"/>
  <c r="F29" i="1"/>
  <c r="V15" i="1" l="1"/>
  <c r="J26" i="1"/>
  <c r="J14" i="1"/>
  <c r="J18" i="1"/>
  <c r="Y24" i="1"/>
  <c r="V32" i="1"/>
  <c r="M20" i="1"/>
  <c r="M17" i="1"/>
  <c r="J15" i="1"/>
  <c r="Y17" i="1"/>
  <c r="J32" i="1"/>
  <c r="M29" i="1"/>
  <c r="M30" i="1"/>
  <c r="Y23" i="1"/>
  <c r="V18" i="1"/>
  <c r="J17" i="1"/>
  <c r="M15" i="1"/>
  <c r="M32" i="1"/>
  <c r="Y18" i="1"/>
  <c r="Y20" i="1"/>
  <c r="V28" i="1"/>
  <c r="V17" i="1"/>
  <c r="M23" i="1"/>
  <c r="M14" i="1"/>
  <c r="Y14" i="1"/>
  <c r="Y28" i="1"/>
  <c r="J30" i="1"/>
  <c r="Y22" i="1"/>
  <c r="Y27" i="1"/>
  <c r="V27" i="1"/>
  <c r="V31" i="1"/>
  <c r="Y21" i="1"/>
  <c r="Y29" i="1"/>
  <c r="J28" i="1"/>
  <c r="J31" i="1"/>
  <c r="M21" i="1"/>
  <c r="M18" i="1"/>
  <c r="V20" i="1"/>
  <c r="J20" i="1"/>
  <c r="V22" i="1"/>
  <c r="J29" i="1"/>
  <c r="M31" i="1"/>
  <c r="J27" i="1"/>
  <c r="F13" i="1"/>
  <c r="Y26" i="1"/>
  <c r="V29" i="1"/>
  <c r="Y19" i="1"/>
  <c r="V24" i="1"/>
  <c r="Y31" i="1"/>
  <c r="M27" i="1"/>
  <c r="M28" i="1"/>
  <c r="Y30" i="1"/>
  <c r="V30" i="1"/>
  <c r="V23" i="1"/>
  <c r="J23" i="1"/>
  <c r="J22" i="1"/>
  <c r="M19" i="1"/>
  <c r="J19" i="1"/>
  <c r="J21" i="1"/>
  <c r="Y15" i="1"/>
  <c r="V21" i="1"/>
  <c r="V26" i="1"/>
  <c r="V14" i="1"/>
  <c r="V19" i="1"/>
  <c r="J24" i="1"/>
  <c r="Y32" i="1"/>
  <c r="M26" i="1"/>
  <c r="M24" i="1"/>
  <c r="S30" i="1" l="1"/>
  <c r="P15" i="1"/>
  <c r="S29" i="1"/>
  <c r="D24" i="1"/>
  <c r="P24" i="1"/>
  <c r="P22" i="1"/>
  <c r="S31" i="1"/>
  <c r="S27" i="1"/>
  <c r="D31" i="1"/>
  <c r="D15" i="1"/>
  <c r="P18" i="1"/>
  <c r="P23" i="1"/>
  <c r="P29" i="1"/>
  <c r="M22" i="1"/>
  <c r="S17" i="1"/>
  <c r="D21" i="1"/>
  <c r="P14" i="1"/>
  <c r="S22" i="1"/>
  <c r="S23" i="1"/>
  <c r="S26" i="1"/>
  <c r="D28" i="1"/>
  <c r="P27" i="1"/>
  <c r="P20" i="1"/>
  <c r="M13" i="1"/>
  <c r="D26" i="1"/>
  <c r="S20" i="1"/>
  <c r="S18" i="1"/>
  <c r="S32" i="1"/>
  <c r="D32" i="1"/>
  <c r="P19" i="1"/>
  <c r="P30" i="1"/>
  <c r="S19" i="1"/>
  <c r="S21" i="1"/>
  <c r="D22" i="1"/>
  <c r="D18" i="1"/>
  <c r="P21" i="1"/>
  <c r="P26" i="1"/>
  <c r="D29" i="1"/>
  <c r="P31" i="1"/>
  <c r="D17" i="1"/>
  <c r="S24" i="1"/>
  <c r="S15" i="1"/>
  <c r="D19" i="1"/>
  <c r="P32" i="1"/>
  <c r="D23" i="1"/>
  <c r="P28" i="1"/>
  <c r="F33" i="1"/>
  <c r="S28" i="1"/>
  <c r="S14" i="1"/>
  <c r="P17" i="1"/>
  <c r="P13" i="1"/>
  <c r="M33" i="1" l="1"/>
  <c r="J13" i="1"/>
  <c r="V13" i="1"/>
  <c r="V33" i="1" s="1"/>
  <c r="D27" i="1"/>
  <c r="Y13" i="1"/>
  <c r="D30" i="1"/>
  <c r="D20" i="1"/>
  <c r="D14" i="1"/>
  <c r="P33" i="1"/>
  <c r="G14" i="1" l="1"/>
  <c r="G26" i="1"/>
  <c r="D13" i="1"/>
  <c r="D33" i="1" s="1"/>
  <c r="J33" i="1"/>
  <c r="G23" i="1"/>
  <c r="G24" i="1"/>
  <c r="G32" i="1"/>
  <c r="G30" i="1"/>
  <c r="G22" i="1"/>
  <c r="G17" i="1"/>
  <c r="G21" i="1"/>
  <c r="G31" i="1"/>
  <c r="G29" i="1"/>
  <c r="Y33" i="1"/>
  <c r="G27" i="1"/>
  <c r="G28" i="1"/>
  <c r="G20" i="1"/>
  <c r="G19" i="1"/>
  <c r="G13" i="1" l="1"/>
  <c r="G18" i="1"/>
  <c r="G15" i="1"/>
  <c r="G33" i="1" l="1"/>
  <c r="S13" i="1" l="1"/>
  <c r="S33" i="1" s="1"/>
  <c r="R13" i="1" l="1"/>
  <c r="R33" i="1" s="1"/>
  <c r="Q13" i="1" l="1"/>
  <c r="Q33" i="1" s="1"/>
  <c r="E13" i="1" l="1"/>
  <c r="K14" i="1" l="1"/>
  <c r="E14" i="1" l="1"/>
  <c r="K33" i="1"/>
  <c r="E33" i="1" l="1"/>
</calcChain>
</file>

<file path=xl/sharedStrings.xml><?xml version="1.0" encoding="utf-8"?>
<sst xmlns="http://schemas.openxmlformats.org/spreadsheetml/2006/main" count="43" uniqueCount="43">
  <si>
    <t>Приложение 2</t>
  </si>
  <si>
    <t>к  Закону  Липецкой  области</t>
  </si>
  <si>
    <t>Наименование  муниципальных  образований</t>
  </si>
  <si>
    <t>Налог на доходы физических лиц (за исключением налога на доходы физических лиц в отношении доходов, указанных в абзацах тридцать пятом, тридцать шестом, тридцать девятом и пятьдесят седьмом статьи 50 и абзацах пятом, шестьдесят третьем - шестьдесят девятом пункта 2 статьи 56 Бюджетного кодекса Российской Федерации)</t>
  </si>
  <si>
    <t>Налог на доходы физических лиц, уплачиваемого иностранными гражданами в виде фиксированного авансового платежа при осуществлении ими на территории Российской Федерации трудовой деятельности на основании патента</t>
  </si>
  <si>
    <t>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шестьдесят седьмом пункта 2 статьи 56 Бюджетного кодекса Российской Федерации)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</si>
  <si>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шестьдесят седьмом пункта 2 статьи 56 Бюджетного кодекса Российской Федерации)</t>
  </si>
  <si>
    <t>2026  год, %</t>
  </si>
  <si>
    <t>2027  год, %</t>
  </si>
  <si>
    <t>Воловский  муниципальный  округ</t>
  </si>
  <si>
    <t>Добровский  муниципальный  округ</t>
  </si>
  <si>
    <t>Измалковский  муниципальный  округ</t>
  </si>
  <si>
    <t>Лев-Толстовский  муниципальный  район</t>
  </si>
  <si>
    <t>Липецкий  муниципальный  округ</t>
  </si>
  <si>
    <t>Становлянский  муниципальный  округ</t>
  </si>
  <si>
    <t>Городской округ город  Елец</t>
  </si>
  <si>
    <t>Городской округ город  Липецк</t>
  </si>
  <si>
    <t>Дополнительные нормативы отчислений от налога на доходы физических лиц (за исключением налога на доходы физических лиц в отношении доходов, указанных в абзацах тридцать пятом, тридцать шестом, тридцать девятом и пятьдесят седьмом статьи 50, абзацах тридцать пятом - сорок первом статьи 61.1. и абзацах восьмом - четырнадцатом статей 61.2., 61.6. Бюджетного кодекса Российской Федерации)</t>
  </si>
  <si>
    <t>Дополнительные нормативы отчислений от налога на доходы физических лиц, уплачиваемого иностранными гражданами в виде фиксированного авансового платежа при осуществлении ими на территории Российской Федерации трудовой деятельности на основании патента</t>
  </si>
  <si>
    <t>Дополнительные нормативы отчислений от налога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двадцать пятом пункта 2 статьи 61.1., в абзаце двенадцатом пункта 2 статей 61.2., 61.6. Бюджетного кодекса Российской Федерации)</t>
  </si>
  <si>
    <t>Дополнительные нормативы отчислений от налога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двадцать пятом пункта 2 статьи 61.1., в абзаце двенадцатом пункта 2 статей 61.2., 61.6. Бюджетного кодекса Российской Федерации)</t>
  </si>
  <si>
    <t>Дополнительные нормативы отчислений от налога на доходы физических лиц в части суммы налога, превышающей 3402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двадцать пятом пункта 2 статьи 61.1., в абзаце двенадцатом пункта 2 статей 61.2., 61.6. Бюджетного кодекса Российской Федерации)</t>
  </si>
  <si>
    <t>Налог на доходы физических лиц в части суммы налога, превышающей 3402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шестьдесят седьмом пункта 2 статьи 56 Бюджетного кодекса Российской Федерации)</t>
  </si>
  <si>
    <t>макс 85</t>
  </si>
  <si>
    <t>макс 100</t>
  </si>
  <si>
    <t>макс 74</t>
  </si>
  <si>
    <t>макс 61</t>
  </si>
  <si>
    <t>макс 55</t>
  </si>
  <si>
    <t>"Об  областном  бюджете  на  2026  год  и  на  плановый  период  2027  и  2028  годов"</t>
  </si>
  <si>
    <t xml:space="preserve">Дополнительные  нормативы  отчислений  от  налога  на  доходы  физических  лиц   в  бюджеты  муниципальных  районов,  муниципальных  округов  и  городских  округов  на  2026  год  и  на  плановый  период  2027  и  2028  годов </t>
  </si>
  <si>
    <t>2028  год, %</t>
  </si>
  <si>
    <t>Грязинский  муниципальный  округ</t>
  </si>
  <si>
    <t>Данковский  муниципальный  округ</t>
  </si>
  <si>
    <t>Добринский  муниципальный  округ</t>
  </si>
  <si>
    <t>Долгоруковский  муниципальный  округ</t>
  </si>
  <si>
    <t>Елецкий  муниципальный  округ</t>
  </si>
  <si>
    <t>Задонский  муниципальный  округ</t>
  </si>
  <si>
    <t>Краснинский  муниципальный  округ</t>
  </si>
  <si>
    <t>Лебедянский  муниципальный  округ</t>
  </si>
  <si>
    <t>Тербунский  муниципальный  округ</t>
  </si>
  <si>
    <t>Усманский  муниципальный  округ</t>
  </si>
  <si>
    <t>Хлевенский  муниципальный  округ</t>
  </si>
  <si>
    <t>Чаплыгинский  муниципальный 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</si>
</sst>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000_р_._-;\-* #,##0.00000_р_._-;_-* &quot;-&quot;??_р_._-;_-@_-"/>
  </numFmts>
  <fonts count="4" x14ac:knownFonts="1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vertical="center"/>
    </xf>
    <xf numFmtId="164" fontId="1" fillId="0" borderId="0" xfId="0" applyNumberFormat="1" applyFont="1"/>
    <xf numFmtId="0" fontId="2" fillId="2" borderId="14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7" xfId="0" applyFont="1" applyBorder="1" applyAlignment="1">
      <alignment wrapText="1"/>
    </xf>
    <xf numFmtId="164" fontId="1" fillId="0" borderId="8" xfId="0" applyNumberFormat="1" applyFont="1" applyBorder="1" applyAlignment="1">
      <alignment horizontal="center" wrapText="1"/>
    </xf>
    <xf numFmtId="0" fontId="1" fillId="0" borderId="10" xfId="0" applyFont="1" applyBorder="1" applyAlignment="1">
      <alignment wrapText="1"/>
    </xf>
    <xf numFmtId="164" fontId="1" fillId="0" borderId="11" xfId="0" applyNumberFormat="1" applyFont="1" applyBorder="1" applyAlignment="1">
      <alignment horizontal="center" wrapText="1"/>
    </xf>
    <xf numFmtId="0" fontId="1" fillId="0" borderId="12" xfId="0" applyFont="1" applyBorder="1" applyAlignment="1">
      <alignment wrapText="1"/>
    </xf>
    <xf numFmtId="164" fontId="1" fillId="0" borderId="13" xfId="0" applyNumberFormat="1" applyFont="1" applyBorder="1" applyAlignment="1">
      <alignment horizont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3" borderId="9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3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40;&#1076;&#1084;&#1080;&#1085;&#1080;&#1089;&#1090;&#1088;&#1072;&#1090;&#1086;&#1088;/Local%20Settings/Application%20Data/CIFT/Sapphire/XLE0.tmp/&#1056;&#1072;&#1089;&#1095;&#1077;&#1090;%20&#1076;&#1086;&#1090;&#1072;&#1094;&#1080;&#1081;%20(&#1074;&#1089;&#1077;%20&#1052;&#1054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aygroup/2008%20%20&#1043;&#1054;&#1044;/C&#1083;&#1072;&#1081;&#1076;&#1099;/&#1057;&#1086;&#1074;&#1077;&#1097;&#1072;&#1085;&#1080;&#1077;%20%20&#1087;&#1086;%20%20&#1058;&#1077;&#1088;&#1073;&#1091;&#1085;&#1072;&#1084;/&#1058;&#1077;&#1088;&#1073;&#1091;&#1085;&#109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Raygroup/2026%20%20&#1043;&#1054;&#1044;/&#1052;&#1077;&#1078;&#1073;&#1102;&#1076;&#1078;&#1077;&#1090;&#1085;&#1099;&#1077;%20%20&#1090;&#1088;&#1072;&#1085;&#1089;&#1092;&#1077;&#1088;&#1090;&#1099;%20%202026_&#1095;&#1072;&#1089;&#1090;&#1100;%20%20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v1bvyumsqh02d2hwuje5xik5uk"/>
      <sheetName val="Параметры"/>
      <sheetName val="Диаграмма"/>
      <sheetName val="Отсортированные_Данные"/>
      <sheetName val="Данные для диаграммы"/>
    </sheetNames>
    <sheetDataSet>
      <sheetData sheetId="0" refreshError="1"/>
      <sheetData sheetId="1" refreshError="1"/>
      <sheetData sheetId="2" refreshError="1">
        <row r="5">
          <cell r="B5">
            <v>2.7102369917208811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рбуны (нормативы)"/>
      <sheetName val="БО 2009 (2,71)"/>
      <sheetName val="БО 2009 (2,57)"/>
      <sheetName val="БО 2008"/>
    </sheetNames>
    <sheetDataSet>
      <sheetData sheetId="0"/>
      <sheetData sheetId="1"/>
      <sheetData sheetId="2">
        <row r="22">
          <cell r="B22">
            <v>0.49239899999999998</v>
          </cell>
          <cell r="D22">
            <v>0.57929405897644481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авнение  ФП"/>
      <sheetName val="Субвенция,  иные  МБТ"/>
      <sheetName val="Финансовая  помощь  (план)"/>
      <sheetName val="Финансовая  помощь  (факт)"/>
      <sheetName val="Расходы  без  учета  МБТ (план)"/>
      <sheetName val="Расходы  за  счет  МБТ  (план)"/>
      <sheetName val="Итого расходов по отраслям_план"/>
      <sheetName val="Расходы  по отраслям_точно_план"/>
      <sheetName val="Доходы  3  года"/>
      <sheetName val="Проект  бюджета"/>
      <sheetName val="Регулирование  МР  и  ГО"/>
      <sheetName val="Регулирование  БП"/>
      <sheetName val="Регулирование  КБ"/>
      <sheetName val="Доходы  МР  и  ГО  на  3  года"/>
      <sheetName val="Доходы  МР и  ГО  на 3 года_3 "/>
      <sheetName val="Бюджет  МР  и  ГО"/>
      <sheetName val="Бюджет  поселений"/>
      <sheetName val="Консолидированный  бюджет  МО"/>
      <sheetName val="Приложен. по нормативам_НДФЛ"/>
      <sheetName val="Приложение по нормативам_акцизы"/>
      <sheetName val="Приложение на выравнив._МР"/>
      <sheetName val="Приложение на выравнив._БП"/>
      <sheetName val="Приложение  на сбаланс._МР_план"/>
      <sheetName val="Приложение  на сбаланс._МР_факт"/>
      <sheetName val="Приложение на сбаланс._БП"/>
      <sheetName val="Приложение по субвенции_МР_план"/>
      <sheetName val="Приложение по субвенции_МР_факт"/>
      <sheetName val="Приложение по субвении_БП_план"/>
      <sheetName val="Приложение по субвении_БП_факт"/>
      <sheetName val="Перечень субсидий_план"/>
      <sheetName val="Перечень субсидий_план (2 вар.)"/>
      <sheetName val="Перечень субсидий_факт"/>
      <sheetName val="Перечень субсидий_факт (2 вар.)"/>
      <sheetName val="Приложение  по  субсидии  план"/>
      <sheetName val="Приложение  по  субсидии  факт"/>
      <sheetName val="Приложение  по  ГП  1_план"/>
      <sheetName val="Приложение  по  ГП  3_план"/>
      <sheetName val="Приложение  по  ГП  4_план"/>
      <sheetName val="Приложение  по  ГП  5_план"/>
      <sheetName val="Приложение  по  ГП  6_план"/>
      <sheetName val="Приложение  по  ГП  7_план "/>
      <sheetName val="Приложение  по  ГП  8_план"/>
      <sheetName val="Приложение  по  ГП  9_план"/>
      <sheetName val="Приложение  по  ГП  10_план"/>
      <sheetName val="Приложение  по  ГП  11_план"/>
      <sheetName val="Приложение  по  ГП  14_план"/>
      <sheetName val="Приложение  по  ГП  15_план"/>
      <sheetName val="Приложение  по  ГП  17_план"/>
      <sheetName val="Приложение  по  ГП  19_план"/>
      <sheetName val="Приложение  по  ГП  20_план"/>
      <sheetName val="Приложение  по  ГП  1_факт"/>
      <sheetName val="Приложение  по  ГП  3_факт"/>
      <sheetName val="Приложение  по  ГП  4_факт"/>
      <sheetName val="Приложение  по  ГП  5_факт"/>
      <sheetName val="Приложение  по  ГП  6_факт"/>
      <sheetName val="Приложение  по  ГП  7_факт"/>
      <sheetName val="Приложение  по  ГП  8_факт"/>
      <sheetName val="Приложение  по  ГП  9_факт"/>
      <sheetName val="Приложение  по  ГП  10_факт"/>
      <sheetName val="Приложение  по  ГП  11_факт"/>
      <sheetName val="Приложение  по  ГП  14_факт"/>
      <sheetName val="Приложение  по  ГП  15_факт"/>
      <sheetName val="Приложение  по  ГП  17_факт"/>
      <sheetName val="Приложение  по  ГП  19_факт"/>
      <sheetName val="Приложение  по  ГП  20_факт"/>
      <sheetName val="Приложен. по субвенции_МР_план"/>
      <sheetName val="Приложен. по субвенции_МР_факт"/>
      <sheetName val="Дотация  поселениям_2026 - 2028"/>
      <sheetName val="Дотация  из  ОБ_факт"/>
      <sheetName val="Субвенция_план"/>
      <sheetName val="Субвенция_факт"/>
      <sheetName val="Субвенция  ВУС_Хранилище"/>
      <sheetName val="Субвенция  ВУС_для  ограничений"/>
      <sheetName val="Субсидия_факт"/>
      <sheetName val="Нераспределенная  субсидия"/>
      <sheetName val="Субсидия  БП_для  ограничений"/>
      <sheetName val="Капвложения по отраслям_факт"/>
      <sheetName val="Иные межбюджетные трансферты"/>
      <sheetName val="МБТ  2025 - 2026"/>
      <sheetName val="МБТ  2025 - 2026_2"/>
      <sheetName val="Дотация  ОМС"/>
      <sheetName val="Итоги 2026-2028_для закона_план"/>
      <sheetName val="Итоги 2026-2028_для закона_ (2)"/>
      <sheetName val="Итоги 2026-2028_для закона_факт"/>
      <sheetName val="Утвержденный  объем  МБТ"/>
      <sheetName val="Утвержденный  объем  МБТ (2)"/>
      <sheetName val="Факт  средств  из  ОБ_год "/>
      <sheetName val="Сводная  таблиц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0">
          <cell r="B10" t="str">
            <v>Налог на доходы физических лиц (за исключением налога на доходы физических лиц в отношении доходов, указанных в абзацах тридцать пятом, тридцать шестом, тридцать девятом и пятьдесят седьмом статьи 50 и абзацах пятом, шестьдесят третьем - шестьдесят девятом пункта 2 статьи 56 Бюджетного кодекса Российской Федерации)</v>
          </cell>
          <cell r="E10" t="str">
            <v>Налог на доходы физических лиц, уплачиваемого иностранными гражданами в виде фиксированного авансового платежа при осуществлении ими на территории Российской Федерации трудовой деятельности на основании патента</v>
          </cell>
          <cell r="H10" t="str">
            <v>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шестьдесят седьмом пункта 2 статьи 56 Бюджетного кодекса Российской Федерации)</v>
          </cell>
          <cell r="K10" t="str">
            <v xml:space="preserve"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</v>
          </cell>
          <cell r="N10" t="str">
            <v xml:space="preserve"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  </v>
          </cell>
          <cell r="Q10" t="str">
            <v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шестьдесят седьмом пункта 2 статьи 56 Бюджетного кодекса Российской Федерации)</v>
          </cell>
          <cell r="T10" t="str">
            <v>Налог на доходы физических лиц в части суммы налога, превышающей 3402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шестьдесят седьмом пункта 2 статьи 56 Бюджетного кодекса Российской Федерации)</v>
          </cell>
          <cell r="W10" t="str">
            <v>Налог на доходы физических лиц в части суммы налога, превышающей 9402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шестьдесят седьмом пункта 2 статьи 56 Бюджетного кодекса Российской Федерации)</v>
          </cell>
        </row>
        <row r="12">
          <cell r="B12">
            <v>70.987200000000001</v>
          </cell>
          <cell r="C12">
            <v>70.962090000000003</v>
          </cell>
          <cell r="D12">
            <v>74.380830000000003</v>
          </cell>
          <cell r="E12">
            <v>100</v>
          </cell>
          <cell r="F12">
            <v>100</v>
          </cell>
          <cell r="G12">
            <v>100</v>
          </cell>
          <cell r="H12">
            <v>61.802869999999999</v>
          </cell>
          <cell r="I12">
            <v>61.78098</v>
          </cell>
          <cell r="J12">
            <v>64.757390000000001</v>
          </cell>
          <cell r="K12">
            <v>70.989779999999996</v>
          </cell>
          <cell r="L12">
            <v>70.964640000000003</v>
          </cell>
          <cell r="M12">
            <v>74.383489999999995</v>
          </cell>
          <cell r="N12">
            <v>61.802869999999999</v>
          </cell>
          <cell r="O12">
            <v>61.78098</v>
          </cell>
          <cell r="P12">
            <v>64.757390000000001</v>
          </cell>
          <cell r="Q12">
            <v>50.945610000000002</v>
          </cell>
          <cell r="R12">
            <v>50.927570000000003</v>
          </cell>
          <cell r="S12">
            <v>53.38109</v>
          </cell>
          <cell r="T12">
            <v>45.934559999999998</v>
          </cell>
          <cell r="U12">
            <v>45.918300000000002</v>
          </cell>
          <cell r="V12">
            <v>48.130490000000002</v>
          </cell>
          <cell r="W12">
            <v>42.593870000000003</v>
          </cell>
          <cell r="X12">
            <v>42.578780000000002</v>
          </cell>
          <cell r="Y12">
            <v>44.630090000000003</v>
          </cell>
        </row>
        <row r="13">
          <cell r="B13">
            <v>16.45355</v>
          </cell>
          <cell r="C13">
            <v>9.6149799999999992</v>
          </cell>
          <cell r="D13">
            <v>9.4975500000000004</v>
          </cell>
          <cell r="E13">
            <v>16.13786</v>
          </cell>
          <cell r="F13">
            <v>9.4338599999999992</v>
          </cell>
          <cell r="G13">
            <v>9.3188300000000002</v>
          </cell>
          <cell r="H13">
            <v>14.32427</v>
          </cell>
          <cell r="I13">
            <v>8.3706899999999997</v>
          </cell>
          <cell r="J13">
            <v>8.2684599999999993</v>
          </cell>
          <cell r="K13">
            <v>16.45355</v>
          </cell>
          <cell r="L13">
            <v>9.6149799999999992</v>
          </cell>
          <cell r="M13">
            <v>9.4975500000000004</v>
          </cell>
          <cell r="N13">
            <v>14.32427</v>
          </cell>
          <cell r="O13">
            <v>8.3706899999999997</v>
          </cell>
          <cell r="P13">
            <v>8.2684599999999993</v>
          </cell>
          <cell r="Q13">
            <v>11.807840000000001</v>
          </cell>
          <cell r="R13">
            <v>6.9001599999999996</v>
          </cell>
          <cell r="S13">
            <v>6.8158899999999996</v>
          </cell>
          <cell r="T13">
            <v>10.646409999999999</v>
          </cell>
          <cell r="U13">
            <v>6.2214600000000004</v>
          </cell>
          <cell r="V13">
            <v>6.1454700000000004</v>
          </cell>
          <cell r="W13">
            <v>9.8721300000000003</v>
          </cell>
          <cell r="X13">
            <v>5.7689899999999996</v>
          </cell>
          <cell r="Y13">
            <v>5.6985299999999999</v>
          </cell>
        </row>
        <row r="14">
          <cell r="B14">
            <v>37.266120000000001</v>
          </cell>
          <cell r="C14">
            <v>20.279579999999999</v>
          </cell>
          <cell r="D14">
            <v>22.507429999999999</v>
          </cell>
          <cell r="E14">
            <v>37.703569999999999</v>
          </cell>
          <cell r="F14">
            <v>20.518380000000001</v>
          </cell>
          <cell r="G14">
            <v>22.772680000000001</v>
          </cell>
          <cell r="H14">
            <v>32.443449999999999</v>
          </cell>
          <cell r="I14">
            <v>17.655159999999999</v>
          </cell>
          <cell r="J14">
            <v>19.5947</v>
          </cell>
          <cell r="K14">
            <v>37.266120000000001</v>
          </cell>
          <cell r="L14">
            <v>20.279579999999999</v>
          </cell>
          <cell r="M14">
            <v>22.507429999999999</v>
          </cell>
          <cell r="N14">
            <v>32.443449999999999</v>
          </cell>
          <cell r="O14">
            <v>17.655159999999999</v>
          </cell>
          <cell r="P14">
            <v>19.5947</v>
          </cell>
          <cell r="Q14">
            <v>26.743919999999999</v>
          </cell>
          <cell r="R14">
            <v>14.55358</v>
          </cell>
          <cell r="S14">
            <v>16.15239</v>
          </cell>
          <cell r="T14">
            <v>24.11337</v>
          </cell>
          <cell r="U14">
            <v>13.12208</v>
          </cell>
          <cell r="V14">
            <v>14.56363</v>
          </cell>
          <cell r="W14">
            <v>22.359670000000001</v>
          </cell>
          <cell r="X14">
            <v>12.16775</v>
          </cell>
          <cell r="Y14">
            <v>13.50446</v>
          </cell>
        </row>
        <row r="15">
          <cell r="B15">
            <v>40.728299999999997</v>
          </cell>
          <cell r="C15">
            <v>37.49053</v>
          </cell>
          <cell r="D15">
            <v>37.012090000000001</v>
          </cell>
          <cell r="E15">
            <v>36.354129999999998</v>
          </cell>
          <cell r="F15">
            <v>33.463929999999998</v>
          </cell>
          <cell r="G15">
            <v>33.063389999999998</v>
          </cell>
          <cell r="H15">
            <v>35.45758</v>
          </cell>
          <cell r="I15">
            <v>32.638809999999999</v>
          </cell>
          <cell r="J15">
            <v>32.222290000000001</v>
          </cell>
          <cell r="K15">
            <v>40.728299999999997</v>
          </cell>
          <cell r="L15">
            <v>37.49053</v>
          </cell>
          <cell r="M15">
            <v>37.012090000000001</v>
          </cell>
          <cell r="N15">
            <v>35.45758</v>
          </cell>
          <cell r="O15">
            <v>32.638809999999999</v>
          </cell>
          <cell r="P15">
            <v>32.222290000000001</v>
          </cell>
          <cell r="Q15">
            <v>29.228539999999999</v>
          </cell>
          <cell r="R15">
            <v>26.904969999999999</v>
          </cell>
          <cell r="S15">
            <v>26.561620000000001</v>
          </cell>
          <cell r="T15">
            <v>26.35361</v>
          </cell>
          <cell r="U15">
            <v>24.258579999999998</v>
          </cell>
          <cell r="V15">
            <v>23.949000000000002</v>
          </cell>
          <cell r="W15">
            <v>24.436979999999998</v>
          </cell>
          <cell r="X15">
            <v>22.494319999999998</v>
          </cell>
          <cell r="Y15">
            <v>22.207249999999998</v>
          </cell>
        </row>
        <row r="16">
          <cell r="B16">
            <v>55.450989999999997</v>
          </cell>
          <cell r="C16">
            <v>50.015810000000002</v>
          </cell>
          <cell r="D16">
            <v>51.075310000000002</v>
          </cell>
          <cell r="E16">
            <v>55.726199999999999</v>
          </cell>
          <cell r="F16">
            <v>50.26341</v>
          </cell>
          <cell r="G16">
            <v>51.330390000000001</v>
          </cell>
          <cell r="H16">
            <v>48.274979999999999</v>
          </cell>
          <cell r="I16">
            <v>43.54318</v>
          </cell>
          <cell r="J16">
            <v>44.465560000000004</v>
          </cell>
          <cell r="K16">
            <v>55.450989999999997</v>
          </cell>
          <cell r="L16">
            <v>50.015810000000002</v>
          </cell>
          <cell r="M16">
            <v>51.075310000000002</v>
          </cell>
          <cell r="N16">
            <v>48.274979999999999</v>
          </cell>
          <cell r="O16">
            <v>43.54318</v>
          </cell>
          <cell r="P16">
            <v>44.465560000000004</v>
          </cell>
          <cell r="Q16">
            <v>39.794240000000002</v>
          </cell>
          <cell r="R16">
            <v>35.893700000000003</v>
          </cell>
          <cell r="S16">
            <v>36.654049999999998</v>
          </cell>
          <cell r="T16">
            <v>35.880049999999997</v>
          </cell>
          <cell r="U16">
            <v>32.363169999999997</v>
          </cell>
          <cell r="V16">
            <v>33.048729999999999</v>
          </cell>
          <cell r="W16">
            <v>33.270589999999999</v>
          </cell>
          <cell r="X16">
            <v>30.00949</v>
          </cell>
          <cell r="Y16">
            <v>30.645189999999999</v>
          </cell>
        </row>
        <row r="17">
          <cell r="B17">
            <v>76.11054</v>
          </cell>
          <cell r="C17">
            <v>62.084769999999999</v>
          </cell>
          <cell r="D17">
            <v>62.857909999999997</v>
          </cell>
          <cell r="E17">
            <v>74.71396</v>
          </cell>
          <cell r="F17">
            <v>60.946420000000003</v>
          </cell>
          <cell r="G17">
            <v>61.707610000000003</v>
          </cell>
          <cell r="H17">
            <v>66.260940000000005</v>
          </cell>
          <cell r="I17">
            <v>54.050269999999998</v>
          </cell>
          <cell r="J17">
            <v>54.72336</v>
          </cell>
          <cell r="K17">
            <v>76.11054</v>
          </cell>
          <cell r="L17">
            <v>62.084769999999999</v>
          </cell>
          <cell r="M17">
            <v>62.857909999999997</v>
          </cell>
          <cell r="N17">
            <v>66.260940000000005</v>
          </cell>
          <cell r="O17">
            <v>54.050269999999998</v>
          </cell>
          <cell r="P17">
            <v>54.72336</v>
          </cell>
          <cell r="Q17">
            <v>54.620510000000003</v>
          </cell>
          <cell r="R17">
            <v>44.554949999999998</v>
          </cell>
          <cell r="S17">
            <v>45.109789999999997</v>
          </cell>
          <cell r="T17">
            <v>49.247999999999998</v>
          </cell>
          <cell r="U17">
            <v>40.172499999999999</v>
          </cell>
          <cell r="V17">
            <v>40.67277</v>
          </cell>
          <cell r="W17">
            <v>45.666319999999999</v>
          </cell>
          <cell r="X17">
            <v>37.250860000000003</v>
          </cell>
          <cell r="Y17">
            <v>37.714750000000002</v>
          </cell>
        </row>
        <row r="18">
          <cell r="B18">
            <v>43.639060000000001</v>
          </cell>
          <cell r="C18">
            <v>22.661570000000001</v>
          </cell>
          <cell r="D18">
            <v>25.617940000000001</v>
          </cell>
          <cell r="E18">
            <v>43.908560000000001</v>
          </cell>
          <cell r="F18">
            <v>22.803809999999999</v>
          </cell>
          <cell r="G18">
            <v>25.773330000000001</v>
          </cell>
          <cell r="H18">
            <v>37.99165</v>
          </cell>
          <cell r="I18">
            <v>19.728899999999999</v>
          </cell>
          <cell r="J18">
            <v>22.302679999999999</v>
          </cell>
          <cell r="K18">
            <v>43.639060000000001</v>
          </cell>
          <cell r="L18">
            <v>22.661570000000001</v>
          </cell>
          <cell r="M18">
            <v>25.617940000000001</v>
          </cell>
          <cell r="N18">
            <v>37.99165</v>
          </cell>
          <cell r="O18">
            <v>19.728899999999999</v>
          </cell>
          <cell r="P18">
            <v>22.302679999999999</v>
          </cell>
          <cell r="Q18">
            <v>31.317440000000001</v>
          </cell>
          <cell r="R18">
            <v>16.263010000000001</v>
          </cell>
          <cell r="S18">
            <v>18.384640000000001</v>
          </cell>
          <cell r="T18">
            <v>28.23704</v>
          </cell>
          <cell r="U18">
            <v>14.66337</v>
          </cell>
          <cell r="V18">
            <v>16.576309999999999</v>
          </cell>
          <cell r="W18">
            <v>26.183440000000001</v>
          </cell>
          <cell r="X18">
            <v>13.59694</v>
          </cell>
          <cell r="Y18">
            <v>15.370760000000001</v>
          </cell>
        </row>
        <row r="19">
          <cell r="B19">
            <v>64.665710000000004</v>
          </cell>
          <cell r="C19">
            <v>57.944119999999998</v>
          </cell>
          <cell r="D19">
            <v>58.628639999999997</v>
          </cell>
          <cell r="E19">
            <v>65.682190000000006</v>
          </cell>
          <cell r="F19">
            <v>58.853070000000002</v>
          </cell>
          <cell r="G19">
            <v>59.536580000000001</v>
          </cell>
          <cell r="H19">
            <v>56.29721</v>
          </cell>
          <cell r="I19">
            <v>50.44547</v>
          </cell>
          <cell r="J19">
            <v>51.041400000000003</v>
          </cell>
          <cell r="K19">
            <v>64.665710000000004</v>
          </cell>
          <cell r="L19">
            <v>57.944119999999998</v>
          </cell>
          <cell r="M19">
            <v>58.628639999999997</v>
          </cell>
          <cell r="N19">
            <v>56.29721</v>
          </cell>
          <cell r="O19">
            <v>50.44547</v>
          </cell>
          <cell r="P19">
            <v>51.041400000000003</v>
          </cell>
          <cell r="Q19">
            <v>46.407159999999998</v>
          </cell>
          <cell r="R19">
            <v>41.58343</v>
          </cell>
          <cell r="S19">
            <v>42.074669999999998</v>
          </cell>
          <cell r="T19">
            <v>41.84252</v>
          </cell>
          <cell r="U19">
            <v>37.493250000000003</v>
          </cell>
          <cell r="V19">
            <v>37.93618</v>
          </cell>
          <cell r="W19">
            <v>38.799430000000001</v>
          </cell>
          <cell r="X19">
            <v>34.766469999999998</v>
          </cell>
          <cell r="Y19">
            <v>35.17718</v>
          </cell>
        </row>
        <row r="20">
          <cell r="B20">
            <v>74.826409999999996</v>
          </cell>
          <cell r="C20">
            <v>77.938929999999999</v>
          </cell>
          <cell r="D20">
            <v>81.429559999999995</v>
          </cell>
          <cell r="E20">
            <v>73.569040000000001</v>
          </cell>
          <cell r="F20">
            <v>76.63261</v>
          </cell>
          <cell r="G20">
            <v>80.072770000000006</v>
          </cell>
          <cell r="H20">
            <v>65.142989999999998</v>
          </cell>
          <cell r="I20">
            <v>67.852720000000005</v>
          </cell>
          <cell r="J20">
            <v>70.891620000000003</v>
          </cell>
          <cell r="K20">
            <v>74.826409999999996</v>
          </cell>
          <cell r="L20">
            <v>77.938929999999999</v>
          </cell>
          <cell r="M20">
            <v>81.429559999999995</v>
          </cell>
          <cell r="N20">
            <v>65.142989999999998</v>
          </cell>
          <cell r="O20">
            <v>67.852720000000005</v>
          </cell>
          <cell r="P20">
            <v>70.891620000000003</v>
          </cell>
          <cell r="Q20">
            <v>53.698950000000004</v>
          </cell>
          <cell r="R20">
            <v>55.932639999999999</v>
          </cell>
          <cell r="S20">
            <v>58.43768</v>
          </cell>
          <cell r="T20">
            <v>48.417090000000002</v>
          </cell>
          <cell r="U20">
            <v>50.431069999999998</v>
          </cell>
          <cell r="V20">
            <v>52.689720000000001</v>
          </cell>
          <cell r="W20">
            <v>44.895850000000003</v>
          </cell>
          <cell r="X20">
            <v>46.763359999999999</v>
          </cell>
          <cell r="Y20">
            <v>48.85774</v>
          </cell>
        </row>
        <row r="21">
          <cell r="B21">
            <v>60.414239999999999</v>
          </cell>
          <cell r="C21">
            <v>50.483609999999999</v>
          </cell>
          <cell r="D21">
            <v>50.532400000000003</v>
          </cell>
          <cell r="E21">
            <v>61.110460000000003</v>
          </cell>
          <cell r="F21">
            <v>51.091650000000001</v>
          </cell>
          <cell r="G21">
            <v>51.148800000000001</v>
          </cell>
          <cell r="H21">
            <v>52.595930000000003</v>
          </cell>
          <cell r="I21">
            <v>43.95044</v>
          </cell>
          <cell r="J21">
            <v>43.992910000000002</v>
          </cell>
          <cell r="K21">
            <v>85</v>
          </cell>
          <cell r="L21">
            <v>85</v>
          </cell>
          <cell r="M21">
            <v>85</v>
          </cell>
          <cell r="N21">
            <v>52.595930000000003</v>
          </cell>
          <cell r="O21">
            <v>43.95044</v>
          </cell>
          <cell r="P21">
            <v>43.992910000000002</v>
          </cell>
          <cell r="Q21">
            <v>43.356099999999998</v>
          </cell>
          <cell r="R21">
            <v>36.229410000000001</v>
          </cell>
          <cell r="S21">
            <v>36.264429999999997</v>
          </cell>
          <cell r="T21">
            <v>39.091569999999997</v>
          </cell>
          <cell r="U21">
            <v>32.665869999999998</v>
          </cell>
          <cell r="V21">
            <v>32.69744</v>
          </cell>
          <cell r="W21">
            <v>36.248539999999998</v>
          </cell>
          <cell r="X21">
            <v>30.29017</v>
          </cell>
          <cell r="Y21">
            <v>30.31944</v>
          </cell>
        </row>
        <row r="22">
          <cell r="B22">
            <v>25.672509999999999</v>
          </cell>
          <cell r="C22">
            <v>12.27922</v>
          </cell>
          <cell r="D22">
            <v>12.88053</v>
          </cell>
          <cell r="E22">
            <v>26.130870000000002</v>
          </cell>
          <cell r="F22">
            <v>12.49607</v>
          </cell>
          <cell r="G22">
            <v>13.105919999999999</v>
          </cell>
          <cell r="H22">
            <v>22.350190000000001</v>
          </cell>
          <cell r="I22">
            <v>10.69014</v>
          </cell>
          <cell r="J22">
            <v>11.21364</v>
          </cell>
          <cell r="K22">
            <v>25.672509999999999</v>
          </cell>
          <cell r="L22">
            <v>12.27922</v>
          </cell>
          <cell r="M22">
            <v>12.88053</v>
          </cell>
          <cell r="N22">
            <v>22.350190000000001</v>
          </cell>
          <cell r="O22">
            <v>10.69014</v>
          </cell>
          <cell r="P22">
            <v>11.21364</v>
          </cell>
          <cell r="Q22">
            <v>18.4238</v>
          </cell>
          <cell r="R22">
            <v>8.8121500000000008</v>
          </cell>
          <cell r="S22">
            <v>9.2436699999999998</v>
          </cell>
          <cell r="T22">
            <v>16.611619999999998</v>
          </cell>
          <cell r="U22">
            <v>7.9453800000000001</v>
          </cell>
          <cell r="V22">
            <v>8.33446</v>
          </cell>
          <cell r="W22">
            <v>15.403510000000001</v>
          </cell>
          <cell r="X22">
            <v>7.3675300000000004</v>
          </cell>
          <cell r="Y22">
            <v>7.7283200000000001</v>
          </cell>
        </row>
        <row r="23">
          <cell r="B23">
            <v>65.124129999999994</v>
          </cell>
          <cell r="C23">
            <v>64.518140000000002</v>
          </cell>
          <cell r="D23">
            <v>74.872770000000003</v>
          </cell>
          <cell r="E23">
            <v>65.0047</v>
          </cell>
          <cell r="F23">
            <v>64.402969999999996</v>
          </cell>
          <cell r="G23">
            <v>74.747460000000004</v>
          </cell>
          <cell r="H23">
            <v>56.696300000000001</v>
          </cell>
          <cell r="I23">
            <v>56.168729999999996</v>
          </cell>
          <cell r="J23">
            <v>65.183350000000004</v>
          </cell>
          <cell r="K23">
            <v>65.124129999999994</v>
          </cell>
          <cell r="L23">
            <v>64.518140000000002</v>
          </cell>
          <cell r="M23">
            <v>74.872770000000003</v>
          </cell>
          <cell r="N23">
            <v>56.696300000000001</v>
          </cell>
          <cell r="O23">
            <v>56.168729999999996</v>
          </cell>
          <cell r="P23">
            <v>65.183350000000004</v>
          </cell>
          <cell r="Q23">
            <v>46.736139999999999</v>
          </cell>
          <cell r="R23">
            <v>46.301250000000003</v>
          </cell>
          <cell r="S23">
            <v>53.732219999999998</v>
          </cell>
          <cell r="T23">
            <v>42.139139999999998</v>
          </cell>
          <cell r="U23">
            <v>41.747030000000002</v>
          </cell>
          <cell r="V23">
            <v>48.447090000000003</v>
          </cell>
          <cell r="W23">
            <v>39.074480000000001</v>
          </cell>
          <cell r="X23">
            <v>38.710880000000003</v>
          </cell>
          <cell r="Y23">
            <v>44.923659999999998</v>
          </cell>
        </row>
        <row r="24">
          <cell r="B24">
            <v>21.51211</v>
          </cell>
          <cell r="C24">
            <v>0.95091999999999999</v>
          </cell>
          <cell r="D24">
            <v>0.77234000000000003</v>
          </cell>
          <cell r="E24">
            <v>21.187080000000002</v>
          </cell>
          <cell r="F24">
            <v>0.93567999999999996</v>
          </cell>
          <cell r="G24">
            <v>0.75995999999999997</v>
          </cell>
          <cell r="H24">
            <v>18.728190000000001</v>
          </cell>
          <cell r="I24">
            <v>0.82786000000000004</v>
          </cell>
          <cell r="J24">
            <v>0.67239000000000004</v>
          </cell>
          <cell r="K24">
            <v>21.51211</v>
          </cell>
          <cell r="L24">
            <v>0.95091999999999999</v>
          </cell>
          <cell r="M24">
            <v>0.77234000000000003</v>
          </cell>
          <cell r="N24">
            <v>18.728190000000001</v>
          </cell>
          <cell r="O24">
            <v>0.82786000000000004</v>
          </cell>
          <cell r="P24">
            <v>0.67239000000000004</v>
          </cell>
          <cell r="Q24">
            <v>15.4381</v>
          </cell>
          <cell r="R24">
            <v>0.68242000000000003</v>
          </cell>
          <cell r="S24">
            <v>0.55427000000000004</v>
          </cell>
          <cell r="T24">
            <v>13.919600000000001</v>
          </cell>
          <cell r="U24">
            <v>0.61529999999999996</v>
          </cell>
          <cell r="V24">
            <v>0.49975000000000003</v>
          </cell>
          <cell r="W24">
            <v>12.90727</v>
          </cell>
          <cell r="X24">
            <v>0.57055</v>
          </cell>
          <cell r="Y24">
            <v>0.46339999999999998</v>
          </cell>
        </row>
        <row r="25">
          <cell r="B25">
            <v>43.234900000000003</v>
          </cell>
          <cell r="C25">
            <v>41.857239999999997</v>
          </cell>
          <cell r="D25">
            <v>44.466769999999997</v>
          </cell>
          <cell r="E25">
            <v>43.52</v>
          </cell>
          <cell r="F25">
            <v>42.133130000000001</v>
          </cell>
          <cell r="G25">
            <v>44.764530000000001</v>
          </cell>
          <cell r="H25">
            <v>37.639800000000001</v>
          </cell>
          <cell r="I25">
            <v>36.440420000000003</v>
          </cell>
          <cell r="J25">
            <v>38.712249999999997</v>
          </cell>
          <cell r="K25">
            <v>43.234900000000003</v>
          </cell>
          <cell r="L25">
            <v>41.857239999999997</v>
          </cell>
          <cell r="M25">
            <v>44.466769999999997</v>
          </cell>
          <cell r="N25">
            <v>37.639800000000001</v>
          </cell>
          <cell r="O25">
            <v>36.440420000000003</v>
          </cell>
          <cell r="P25">
            <v>38.712249999999997</v>
          </cell>
          <cell r="Q25">
            <v>31.0274</v>
          </cell>
          <cell r="R25">
            <v>30.038730000000001</v>
          </cell>
          <cell r="S25">
            <v>31.911449999999999</v>
          </cell>
          <cell r="T25">
            <v>27.975519999999999</v>
          </cell>
          <cell r="U25">
            <v>27.084099999999999</v>
          </cell>
          <cell r="V25">
            <v>28.77262</v>
          </cell>
          <cell r="W25">
            <v>25.940940000000001</v>
          </cell>
          <cell r="X25">
            <v>25.114339999999999</v>
          </cell>
          <cell r="Y25">
            <v>26.680060000000001</v>
          </cell>
        </row>
        <row r="26">
          <cell r="B26">
            <v>36.934959999999997</v>
          </cell>
          <cell r="C26">
            <v>26.268450000000001</v>
          </cell>
          <cell r="D26">
            <v>27.257490000000001</v>
          </cell>
          <cell r="E26">
            <v>37.27957</v>
          </cell>
          <cell r="F26">
            <v>26.513190000000002</v>
          </cell>
          <cell r="G26">
            <v>27.51418</v>
          </cell>
          <cell r="H26">
            <v>32.155140000000003</v>
          </cell>
          <cell r="I26">
            <v>22.869</v>
          </cell>
          <cell r="J26">
            <v>23.730049999999999</v>
          </cell>
          <cell r="K26">
            <v>36.934959999999997</v>
          </cell>
          <cell r="L26">
            <v>26.268450000000001</v>
          </cell>
          <cell r="M26">
            <v>27.257490000000001</v>
          </cell>
          <cell r="N26">
            <v>32.155140000000003</v>
          </cell>
          <cell r="O26">
            <v>22.869</v>
          </cell>
          <cell r="P26">
            <v>23.730049999999999</v>
          </cell>
          <cell r="Q26">
            <v>26.506270000000001</v>
          </cell>
          <cell r="R26">
            <v>18.851479999999999</v>
          </cell>
          <cell r="S26">
            <v>19.561260000000001</v>
          </cell>
          <cell r="T26">
            <v>23.899090000000001</v>
          </cell>
          <cell r="U26">
            <v>16.997229999999998</v>
          </cell>
          <cell r="V26">
            <v>17.6372</v>
          </cell>
          <cell r="W26">
            <v>22.160979999999999</v>
          </cell>
          <cell r="X26">
            <v>15.76107</v>
          </cell>
          <cell r="Y26">
            <v>16.354489999999998</v>
          </cell>
        </row>
        <row r="27">
          <cell r="B27">
            <v>62.124319999999997</v>
          </cell>
          <cell r="C27">
            <v>53.20635</v>
          </cell>
          <cell r="D27">
            <v>52.01482</v>
          </cell>
          <cell r="E27">
            <v>61.694760000000002</v>
          </cell>
          <cell r="F27">
            <v>52.835970000000003</v>
          </cell>
          <cell r="G27">
            <v>51.648470000000003</v>
          </cell>
          <cell r="H27">
            <v>54.084699999999998</v>
          </cell>
          <cell r="I27">
            <v>46.320819999999998</v>
          </cell>
          <cell r="J27">
            <v>45.28349</v>
          </cell>
          <cell r="K27">
            <v>62.124319999999997</v>
          </cell>
          <cell r="L27">
            <v>53.20635</v>
          </cell>
          <cell r="M27">
            <v>52.01482</v>
          </cell>
          <cell r="N27">
            <v>54.084699999999998</v>
          </cell>
          <cell r="O27">
            <v>46.320819999999998</v>
          </cell>
          <cell r="P27">
            <v>45.28349</v>
          </cell>
          <cell r="Q27">
            <v>44.58334</v>
          </cell>
          <cell r="R27">
            <v>38.18338</v>
          </cell>
          <cell r="S27">
            <v>37.328279999999999</v>
          </cell>
          <cell r="T27">
            <v>40.198090000000001</v>
          </cell>
          <cell r="U27">
            <v>34.427639999999997</v>
          </cell>
          <cell r="V27">
            <v>33.656649999999999</v>
          </cell>
          <cell r="W27">
            <v>37.274590000000003</v>
          </cell>
          <cell r="X27">
            <v>31.92381</v>
          </cell>
          <cell r="Y27">
            <v>31.20889</v>
          </cell>
        </row>
        <row r="28">
          <cell r="B28">
            <v>51.62482</v>
          </cell>
          <cell r="C28">
            <v>39.903399999999998</v>
          </cell>
          <cell r="D28">
            <v>41.051569999999998</v>
          </cell>
          <cell r="E28">
            <v>51.658540000000002</v>
          </cell>
          <cell r="F28">
            <v>39.930439999999997</v>
          </cell>
          <cell r="G28">
            <v>41.080019999999998</v>
          </cell>
          <cell r="H28">
            <v>44.943959999999997</v>
          </cell>
          <cell r="I28">
            <v>34.739429999999999</v>
          </cell>
          <cell r="J28">
            <v>35.73901</v>
          </cell>
          <cell r="K28">
            <v>51.62482</v>
          </cell>
          <cell r="L28">
            <v>39.903399999999998</v>
          </cell>
          <cell r="M28">
            <v>41.051569999999998</v>
          </cell>
          <cell r="N28">
            <v>44.943959999999997</v>
          </cell>
          <cell r="O28">
            <v>34.739429999999999</v>
          </cell>
          <cell r="P28">
            <v>35.73901</v>
          </cell>
          <cell r="Q28">
            <v>37.048400000000001</v>
          </cell>
          <cell r="R28">
            <v>28.636559999999999</v>
          </cell>
          <cell r="S28">
            <v>29.460540000000002</v>
          </cell>
          <cell r="T28">
            <v>33.404299999999999</v>
          </cell>
          <cell r="U28">
            <v>25.819849999999999</v>
          </cell>
          <cell r="V28">
            <v>26.56278</v>
          </cell>
          <cell r="W28">
            <v>30.974889999999998</v>
          </cell>
          <cell r="X28">
            <v>23.942039999999999</v>
          </cell>
          <cell r="Y28">
            <v>24.630939999999999</v>
          </cell>
        </row>
        <row r="29">
          <cell r="B29">
            <v>43.362760000000002</v>
          </cell>
          <cell r="C29">
            <v>34.26408</v>
          </cell>
          <cell r="D29">
            <v>34.5319</v>
          </cell>
          <cell r="E29">
            <v>40.468130000000002</v>
          </cell>
          <cell r="F29">
            <v>31.9815</v>
          </cell>
          <cell r="G29">
            <v>32.2288</v>
          </cell>
          <cell r="H29">
            <v>37.751109999999997</v>
          </cell>
          <cell r="I29">
            <v>29.829899999999999</v>
          </cell>
          <cell r="J29">
            <v>30.06307</v>
          </cell>
          <cell r="K29">
            <v>43.362760000000002</v>
          </cell>
          <cell r="L29">
            <v>34.26408</v>
          </cell>
          <cell r="M29">
            <v>34.5319</v>
          </cell>
          <cell r="N29">
            <v>37.751109999999997</v>
          </cell>
          <cell r="O29">
            <v>29.829899999999999</v>
          </cell>
          <cell r="P29">
            <v>30.06307</v>
          </cell>
          <cell r="Q29">
            <v>31.119160000000001</v>
          </cell>
          <cell r="R29">
            <v>24.58952</v>
          </cell>
          <cell r="S29">
            <v>24.78172</v>
          </cell>
          <cell r="T29">
            <v>28.058260000000001</v>
          </cell>
          <cell r="U29">
            <v>22.17088</v>
          </cell>
          <cell r="V29">
            <v>22.344169999999998</v>
          </cell>
          <cell r="W29">
            <v>26.017659999999999</v>
          </cell>
          <cell r="X29">
            <v>20.558450000000001</v>
          </cell>
          <cell r="Y29">
            <v>20.719139999999999</v>
          </cell>
        </row>
        <row r="30">
          <cell r="B30">
            <v>20.65061</v>
          </cell>
          <cell r="C30">
            <v>23.386130000000001</v>
          </cell>
          <cell r="D30">
            <v>22.881810000000002</v>
          </cell>
          <cell r="E30">
            <v>20.178460000000001</v>
          </cell>
          <cell r="F30">
            <v>22.850560000000002</v>
          </cell>
          <cell r="G30">
            <v>22.363309999999998</v>
          </cell>
          <cell r="H30">
            <v>17.978179999999998</v>
          </cell>
          <cell r="I30">
            <v>20.359690000000001</v>
          </cell>
          <cell r="J30">
            <v>19.920629999999999</v>
          </cell>
          <cell r="K30">
            <v>20.65061</v>
          </cell>
          <cell r="L30">
            <v>23.386130000000001</v>
          </cell>
          <cell r="M30">
            <v>22.881810000000002</v>
          </cell>
          <cell r="N30">
            <v>17.978179999999998</v>
          </cell>
          <cell r="O30">
            <v>20.359690000000001</v>
          </cell>
          <cell r="P30">
            <v>19.920629999999999</v>
          </cell>
          <cell r="Q30">
            <v>14.819850000000001</v>
          </cell>
          <cell r="R30">
            <v>16.782990000000002</v>
          </cell>
          <cell r="S30">
            <v>16.421060000000001</v>
          </cell>
          <cell r="T30">
            <v>13.362159999999999</v>
          </cell>
          <cell r="U30">
            <v>15.132199999999999</v>
          </cell>
          <cell r="V30">
            <v>14.80588</v>
          </cell>
          <cell r="W30">
            <v>12.390370000000001</v>
          </cell>
          <cell r="X30">
            <v>14.03168</v>
          </cell>
          <cell r="Y30">
            <v>13.729089999999999</v>
          </cell>
        </row>
        <row r="31">
          <cell r="B31">
            <v>2.52563</v>
          </cell>
          <cell r="C31">
            <v>2.3691900000000001</v>
          </cell>
          <cell r="D31">
            <v>1.98051</v>
          </cell>
          <cell r="E31">
            <v>2.5264799999999998</v>
          </cell>
          <cell r="F31">
            <v>2.3701699999999999</v>
          </cell>
          <cell r="G31">
            <v>1.98136</v>
          </cell>
          <cell r="H31">
            <v>2.1987800000000002</v>
          </cell>
          <cell r="I31">
            <v>2.0625900000000001</v>
          </cell>
          <cell r="J31">
            <v>1.72421</v>
          </cell>
          <cell r="K31">
            <v>2.52563</v>
          </cell>
          <cell r="L31">
            <v>2.3691900000000001</v>
          </cell>
          <cell r="M31">
            <v>1.98051</v>
          </cell>
          <cell r="N31">
            <v>2.1987800000000002</v>
          </cell>
          <cell r="O31">
            <v>2.0625900000000001</v>
          </cell>
          <cell r="P31">
            <v>1.72421</v>
          </cell>
          <cell r="Q31">
            <v>1.8125100000000001</v>
          </cell>
          <cell r="R31">
            <v>1.70024</v>
          </cell>
          <cell r="S31">
            <v>1.4213100000000001</v>
          </cell>
          <cell r="T31">
            <v>1.6342300000000001</v>
          </cell>
          <cell r="U31">
            <v>1.53301</v>
          </cell>
          <cell r="V31">
            <v>1.2815099999999999</v>
          </cell>
          <cell r="W31">
            <v>1.5153799999999999</v>
          </cell>
          <cell r="X31">
            <v>1.4215100000000001</v>
          </cell>
          <cell r="Y31">
            <v>1.18831</v>
          </cell>
        </row>
        <row r="33">
          <cell r="B33">
            <v>913.30887000000007</v>
          </cell>
          <cell r="C33">
            <v>758.47911000000022</v>
          </cell>
          <cell r="D33">
            <v>786.2501699999998</v>
          </cell>
          <cell r="E33">
            <v>934.55455999999992</v>
          </cell>
          <cell r="F33">
            <v>780.45681999999999</v>
          </cell>
          <cell r="G33">
            <v>804.91838999999993</v>
          </cell>
          <cell r="H33">
            <v>795.11821999999995</v>
          </cell>
          <cell r="I33">
            <v>660.3252</v>
          </cell>
          <cell r="J33">
            <v>684.50246000000004</v>
          </cell>
          <cell r="K33">
            <v>937.89721000000009</v>
          </cell>
          <cell r="L33">
            <v>792.99805000000015</v>
          </cell>
          <cell r="M33">
            <v>820.72042999999985</v>
          </cell>
          <cell r="N33">
            <v>795.11821999999995</v>
          </cell>
          <cell r="O33">
            <v>660.3252</v>
          </cell>
          <cell r="P33">
            <v>684.50246000000004</v>
          </cell>
          <cell r="Q33">
            <v>655.43527999999992</v>
          </cell>
          <cell r="R33">
            <v>544.32213999999999</v>
          </cell>
          <cell r="S33">
            <v>564.25202999999988</v>
          </cell>
          <cell r="T33">
            <v>590.96623000000011</v>
          </cell>
          <cell r="U33">
            <v>490.78226999999987</v>
          </cell>
          <cell r="V33">
            <v>508.7518500000001</v>
          </cell>
          <cell r="W33">
            <v>547.98689000000002</v>
          </cell>
          <cell r="X33">
            <v>455.08899000000002</v>
          </cell>
          <cell r="Y33">
            <v>471.75168999999994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726612-1C94-471D-A5F5-E442BE3FC83B}">
  <sheetPr>
    <tabColor rgb="FFFFFF00"/>
  </sheetPr>
  <dimension ref="A1:Y38"/>
  <sheetViews>
    <sheetView tabSelected="1" topLeftCell="A2" zoomScale="50" zoomScaleNormal="50" zoomScaleSheetLayoutView="50" workbookViewId="0">
      <pane xSplit="1" ySplit="11" topLeftCell="B13" activePane="bottomRight" state="frozen"/>
      <selection activeCell="A2" sqref="A2"/>
      <selection pane="topRight" activeCell="B2" sqref="B2"/>
      <selection pane="bottomLeft" activeCell="A12" sqref="A12"/>
      <selection pane="bottomRight" activeCell="R2" sqref="R2"/>
    </sheetView>
  </sheetViews>
  <sheetFormatPr defaultColWidth="8.7109375" defaultRowHeight="18.75" x14ac:dyDescent="0.3"/>
  <cols>
    <col min="1" max="1" width="52.42578125" style="1" customWidth="1"/>
    <col min="2" max="4" width="16.140625" style="1" customWidth="1"/>
    <col min="5" max="7" width="16.42578125" style="1" customWidth="1"/>
    <col min="8" max="10" width="16.85546875" style="1" customWidth="1"/>
    <col min="11" max="13" width="16.5703125" style="1" customWidth="1"/>
    <col min="14" max="25" width="16.85546875" style="1" customWidth="1"/>
    <col min="26" max="16384" width="8.7109375" style="1"/>
  </cols>
  <sheetData>
    <row r="1" spans="1:25" x14ac:dyDescent="0.3">
      <c r="D1" s="2"/>
      <c r="E1" s="2"/>
      <c r="F1" s="2"/>
      <c r="G1" s="2"/>
      <c r="H1" s="2"/>
      <c r="I1" s="2"/>
      <c r="J1" s="2"/>
      <c r="K1" s="2"/>
      <c r="L1" s="2"/>
      <c r="M1" s="2"/>
    </row>
    <row r="2" spans="1:25" x14ac:dyDescent="0.3">
      <c r="D2" s="2"/>
      <c r="E2" s="40">
        <v>25</v>
      </c>
      <c r="F2" s="2"/>
      <c r="G2" s="2"/>
      <c r="H2" s="2"/>
      <c r="I2" s="2"/>
      <c r="J2" s="2"/>
      <c r="K2" s="2"/>
      <c r="L2" s="2"/>
      <c r="M2" s="2"/>
      <c r="R2" s="41">
        <v>26</v>
      </c>
    </row>
    <row r="3" spans="1:25" x14ac:dyDescent="0.3">
      <c r="B3" s="3"/>
      <c r="E3" s="3"/>
      <c r="F3" s="3"/>
      <c r="K3" s="3" t="s">
        <v>0</v>
      </c>
      <c r="L3" s="3"/>
      <c r="M3" s="3"/>
      <c r="N3" s="4"/>
    </row>
    <row r="4" spans="1:25" x14ac:dyDescent="0.3">
      <c r="B4" s="3"/>
      <c r="E4" s="3"/>
      <c r="F4" s="3"/>
      <c r="K4" s="3" t="s">
        <v>1</v>
      </c>
      <c r="L4" s="3"/>
      <c r="M4" s="3"/>
      <c r="N4" s="4"/>
    </row>
    <row r="5" spans="1:25" ht="44.1" customHeight="1" x14ac:dyDescent="0.3">
      <c r="E5" s="5"/>
      <c r="F5" s="5"/>
      <c r="K5" s="28" t="s">
        <v>28</v>
      </c>
      <c r="L5" s="28"/>
      <c r="M5" s="28"/>
      <c r="N5" s="5"/>
    </row>
    <row r="6" spans="1:25" ht="7.5" customHeight="1" x14ac:dyDescent="0.3">
      <c r="A6" s="6"/>
    </row>
    <row r="7" spans="1:25" ht="8.25" customHeight="1" x14ac:dyDescent="0.3">
      <c r="A7" s="6"/>
    </row>
    <row r="8" spans="1:25" ht="6.75" customHeight="1" x14ac:dyDescent="0.3">
      <c r="A8" s="4"/>
    </row>
    <row r="9" spans="1:25" ht="36.6" customHeight="1" x14ac:dyDescent="0.3">
      <c r="B9" s="38" t="s">
        <v>29</v>
      </c>
      <c r="C9" s="38"/>
      <c r="D9" s="38"/>
      <c r="E9" s="38"/>
      <c r="F9" s="38"/>
      <c r="G9" s="38"/>
      <c r="H9" s="38"/>
      <c r="I9" s="38"/>
      <c r="J9" s="38"/>
      <c r="K9" s="7"/>
      <c r="L9" s="7"/>
      <c r="M9" s="7"/>
      <c r="N9" s="7"/>
      <c r="O9" s="7"/>
      <c r="P9" s="7"/>
      <c r="Q9" s="13"/>
      <c r="R9" s="13"/>
      <c r="S9" s="13"/>
      <c r="T9" s="13"/>
      <c r="U9" s="13"/>
      <c r="V9" s="13"/>
      <c r="W9" s="7"/>
      <c r="X9" s="7"/>
      <c r="Y9" s="7"/>
    </row>
    <row r="10" spans="1:25" ht="14.25" customHeight="1" thickBot="1" x14ac:dyDescent="0.3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</row>
    <row r="11" spans="1:25" ht="237.95" customHeight="1" thickBot="1" x14ac:dyDescent="0.35">
      <c r="A11" s="29" t="s">
        <v>2</v>
      </c>
      <c r="B11" s="25" t="str">
        <f>'[3]Приложен. по нормативам_НДФЛ'!B10:D10</f>
        <v>Налог на доходы физических лиц (за исключением налога на доходы физических лиц в отношении доходов, указанных в абзацах тридцать пятом, тридцать шестом, тридцать девятом и пятьдесят седьмом статьи 50 и абзацах пятом, шестьдесят третьем - шестьдесят девятом пункта 2 статьи 56 Бюджетного кодекса Российской Федерации)</v>
      </c>
      <c r="C11" s="26"/>
      <c r="D11" s="27"/>
      <c r="E11" s="25" t="str">
        <f>'[3]Приложен. по нормативам_НДФЛ'!E10:G10</f>
        <v>Налог на доходы физических лиц, уплачиваемого иностранными гражданами в виде фиксированного авансового платежа при осуществлении ими на территории Российской Федерации трудовой деятельности на основании патента</v>
      </c>
      <c r="F11" s="26"/>
      <c r="G11" s="27"/>
      <c r="H11" s="25" t="str">
        <f>'[3]Приложен. по нормативам_НДФЛ'!H10:J10</f>
        <v>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шестьдесят седьмом пункта 2 статьи 56 Бюджетного кодекса Российской Федерации)</v>
      </c>
      <c r="I11" s="26"/>
      <c r="J11" s="27"/>
      <c r="K11" s="25" t="str">
        <f>'[3]Приложен. по нормативам_НДФЛ'!K10:M10</f>
        <v xml:space="preserve"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</v>
      </c>
      <c r="L11" s="26"/>
      <c r="M11" s="27"/>
      <c r="N11" s="25" t="str">
        <f>'[3]Приложен. по нормативам_НДФЛ'!N10:P10</f>
        <v xml:space="preserve"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  </v>
      </c>
      <c r="O11" s="26"/>
      <c r="P11" s="27"/>
      <c r="Q11" s="25" t="str">
        <f>'[3]Приложен. по нормативам_НДФЛ'!Q10:S10</f>
        <v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шестьдесят седьмом пункта 2 статьи 56 Бюджетного кодекса Российской Федерации)</v>
      </c>
      <c r="R11" s="26"/>
      <c r="S11" s="27"/>
      <c r="T11" s="25" t="str">
        <f>'[3]Приложен. по нормативам_НДФЛ'!T10:V10</f>
        <v>Налог на доходы физических лиц в части суммы налога, превышающей 3402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шестьдесят седьмом пункта 2 статьи 56 Бюджетного кодекса Российской Федерации)</v>
      </c>
      <c r="U11" s="26"/>
      <c r="V11" s="27"/>
      <c r="W11" s="25" t="str">
        <f>'[3]Приложен. по нормативам_НДФЛ'!W10:Y10</f>
        <v>Налог на доходы физических лиц в части суммы налога, превышающей 9402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шестьдесят седьмом пункта 2 статьи 56 Бюджетного кодекса Российской Федерации)</v>
      </c>
      <c r="X11" s="26"/>
      <c r="Y11" s="27"/>
    </row>
    <row r="12" spans="1:25" s="9" customFormat="1" ht="27.6" customHeight="1" thickBot="1" x14ac:dyDescent="0.25">
      <c r="A12" s="30"/>
      <c r="B12" s="14" t="s">
        <v>7</v>
      </c>
      <c r="C12" s="15" t="s">
        <v>8</v>
      </c>
      <c r="D12" s="16" t="s">
        <v>30</v>
      </c>
      <c r="E12" s="15" t="str">
        <f>B12</f>
        <v>2026  год, %</v>
      </c>
      <c r="F12" s="17" t="str">
        <f t="shared" ref="F12:G12" si="0">C12</f>
        <v>2027  год, %</v>
      </c>
      <c r="G12" s="15" t="str">
        <f t="shared" si="0"/>
        <v>2028  год, %</v>
      </c>
      <c r="H12" s="14" t="str">
        <f>E12</f>
        <v>2026  год, %</v>
      </c>
      <c r="I12" s="15" t="str">
        <f>F12</f>
        <v>2027  год, %</v>
      </c>
      <c r="J12" s="16" t="str">
        <f>G12</f>
        <v>2028  год, %</v>
      </c>
      <c r="K12" s="15" t="str">
        <f t="shared" ref="K12:M12" si="1">E12</f>
        <v>2026  год, %</v>
      </c>
      <c r="L12" s="15" t="str">
        <f t="shared" si="1"/>
        <v>2027  год, %</v>
      </c>
      <c r="M12" s="15" t="str">
        <f t="shared" si="1"/>
        <v>2028  год, %</v>
      </c>
      <c r="N12" s="18" t="str">
        <f t="shared" ref="N12:P12" si="2">K12</f>
        <v>2026  год, %</v>
      </c>
      <c r="O12" s="15" t="str">
        <f t="shared" si="2"/>
        <v>2027  год, %</v>
      </c>
      <c r="P12" s="15" t="str">
        <f t="shared" si="2"/>
        <v>2028  год, %</v>
      </c>
      <c r="Q12" s="16" t="str">
        <f>H12</f>
        <v>2026  год, %</v>
      </c>
      <c r="R12" s="16" t="str">
        <f>I12</f>
        <v>2027  год, %</v>
      </c>
      <c r="S12" s="16" t="str">
        <f>J12</f>
        <v>2028  год, %</v>
      </c>
      <c r="T12" s="16" t="str">
        <f t="shared" ref="T12:Y12" si="3">Q12</f>
        <v>2026  год, %</v>
      </c>
      <c r="U12" s="16" t="str">
        <f t="shared" si="3"/>
        <v>2027  год, %</v>
      </c>
      <c r="V12" s="16" t="str">
        <f t="shared" si="3"/>
        <v>2028  год, %</v>
      </c>
      <c r="W12" s="16" t="str">
        <f t="shared" si="3"/>
        <v>2026  год, %</v>
      </c>
      <c r="X12" s="16" t="str">
        <f t="shared" si="3"/>
        <v>2027  год, %</v>
      </c>
      <c r="Y12" s="16" t="str">
        <f t="shared" si="3"/>
        <v>2028  год, %</v>
      </c>
    </row>
    <row r="13" spans="1:25" ht="21" customHeight="1" x14ac:dyDescent="0.3">
      <c r="A13" s="19" t="s">
        <v>9</v>
      </c>
      <c r="B13" s="20">
        <f>'[3]Приложен. по нормативам_НДФЛ'!B12</f>
        <v>70.987200000000001</v>
      </c>
      <c r="C13" s="20">
        <f>'[3]Приложен. по нормативам_НДФЛ'!C12</f>
        <v>70.962090000000003</v>
      </c>
      <c r="D13" s="20">
        <f>'[3]Приложен. по нормативам_НДФЛ'!D12</f>
        <v>74.380830000000003</v>
      </c>
      <c r="E13" s="20">
        <f>'[3]Приложен. по нормативам_НДФЛ'!E12</f>
        <v>100</v>
      </c>
      <c r="F13" s="20">
        <f>'[3]Приложен. по нормативам_НДФЛ'!F12</f>
        <v>100</v>
      </c>
      <c r="G13" s="20">
        <f>'[3]Приложен. по нормативам_НДФЛ'!G12</f>
        <v>100</v>
      </c>
      <c r="H13" s="20">
        <f>'[3]Приложен. по нормативам_НДФЛ'!H12</f>
        <v>61.802869999999999</v>
      </c>
      <c r="I13" s="20">
        <f>'[3]Приложен. по нормативам_НДФЛ'!I12</f>
        <v>61.78098</v>
      </c>
      <c r="J13" s="20">
        <f>'[3]Приложен. по нормативам_НДФЛ'!J12</f>
        <v>64.757390000000001</v>
      </c>
      <c r="K13" s="20">
        <f>'[3]Приложен. по нормативам_НДФЛ'!K12</f>
        <v>70.989779999999996</v>
      </c>
      <c r="L13" s="20">
        <f>'[3]Приложен. по нормативам_НДФЛ'!L12</f>
        <v>70.964640000000003</v>
      </c>
      <c r="M13" s="20">
        <f>'[3]Приложен. по нормативам_НДФЛ'!M12</f>
        <v>74.383489999999995</v>
      </c>
      <c r="N13" s="20">
        <f>'[3]Приложен. по нормативам_НДФЛ'!N12</f>
        <v>61.802869999999999</v>
      </c>
      <c r="O13" s="20">
        <f>'[3]Приложен. по нормативам_НДФЛ'!O12</f>
        <v>61.78098</v>
      </c>
      <c r="P13" s="20">
        <f>'[3]Приложен. по нормативам_НДФЛ'!P12</f>
        <v>64.757390000000001</v>
      </c>
      <c r="Q13" s="20">
        <f>'[3]Приложен. по нормативам_НДФЛ'!Q12</f>
        <v>50.945610000000002</v>
      </c>
      <c r="R13" s="20">
        <f>'[3]Приложен. по нормативам_НДФЛ'!R12</f>
        <v>50.927570000000003</v>
      </c>
      <c r="S13" s="20">
        <f>'[3]Приложен. по нормативам_НДФЛ'!S12</f>
        <v>53.38109</v>
      </c>
      <c r="T13" s="20">
        <f>'[3]Приложен. по нормативам_НДФЛ'!T12</f>
        <v>45.934559999999998</v>
      </c>
      <c r="U13" s="20">
        <f>'[3]Приложен. по нормативам_НДФЛ'!U12</f>
        <v>45.918300000000002</v>
      </c>
      <c r="V13" s="20">
        <f>'[3]Приложен. по нормативам_НДФЛ'!V12</f>
        <v>48.130490000000002</v>
      </c>
      <c r="W13" s="20">
        <f>'[3]Приложен. по нормативам_НДФЛ'!W12</f>
        <v>42.593870000000003</v>
      </c>
      <c r="X13" s="20">
        <f>'[3]Приложен. по нормативам_НДФЛ'!X12</f>
        <v>42.578780000000002</v>
      </c>
      <c r="Y13" s="20">
        <f>'[3]Приложен. по нормативам_НДФЛ'!Y12</f>
        <v>44.630090000000003</v>
      </c>
    </row>
    <row r="14" spans="1:25" ht="21" customHeight="1" x14ac:dyDescent="0.3">
      <c r="A14" s="21" t="s">
        <v>31</v>
      </c>
      <c r="B14" s="22">
        <f>'[3]Приложен. по нормативам_НДФЛ'!B13</f>
        <v>16.45355</v>
      </c>
      <c r="C14" s="22">
        <f>'[3]Приложен. по нормативам_НДФЛ'!C13</f>
        <v>9.6149799999999992</v>
      </c>
      <c r="D14" s="22">
        <f>'[3]Приложен. по нормативам_НДФЛ'!D13</f>
        <v>9.4975500000000004</v>
      </c>
      <c r="E14" s="22">
        <f>'[3]Приложен. по нормативам_НДФЛ'!E13</f>
        <v>16.13786</v>
      </c>
      <c r="F14" s="22">
        <f>'[3]Приложен. по нормативам_НДФЛ'!F13</f>
        <v>9.4338599999999992</v>
      </c>
      <c r="G14" s="22">
        <f>'[3]Приложен. по нормативам_НДФЛ'!G13</f>
        <v>9.3188300000000002</v>
      </c>
      <c r="H14" s="22">
        <f>'[3]Приложен. по нормативам_НДФЛ'!H13</f>
        <v>14.32427</v>
      </c>
      <c r="I14" s="22">
        <f>'[3]Приложен. по нормативам_НДФЛ'!I13</f>
        <v>8.3706899999999997</v>
      </c>
      <c r="J14" s="22">
        <f>'[3]Приложен. по нормативам_НДФЛ'!J13</f>
        <v>8.2684599999999993</v>
      </c>
      <c r="K14" s="22">
        <f>'[3]Приложен. по нормативам_НДФЛ'!K13</f>
        <v>16.45355</v>
      </c>
      <c r="L14" s="22">
        <f>'[3]Приложен. по нормативам_НДФЛ'!L13</f>
        <v>9.6149799999999992</v>
      </c>
      <c r="M14" s="22">
        <f>'[3]Приложен. по нормативам_НДФЛ'!M13</f>
        <v>9.4975500000000004</v>
      </c>
      <c r="N14" s="22">
        <f>'[3]Приложен. по нормативам_НДФЛ'!N13</f>
        <v>14.32427</v>
      </c>
      <c r="O14" s="22">
        <f>'[3]Приложен. по нормативам_НДФЛ'!O13</f>
        <v>8.3706899999999997</v>
      </c>
      <c r="P14" s="22">
        <f>'[3]Приложен. по нормативам_НДФЛ'!P13</f>
        <v>8.2684599999999993</v>
      </c>
      <c r="Q14" s="22">
        <f>'[3]Приложен. по нормативам_НДФЛ'!Q13</f>
        <v>11.807840000000001</v>
      </c>
      <c r="R14" s="22">
        <f>'[3]Приложен. по нормативам_НДФЛ'!R13</f>
        <v>6.9001599999999996</v>
      </c>
      <c r="S14" s="22">
        <f>'[3]Приложен. по нормативам_НДФЛ'!S13</f>
        <v>6.8158899999999996</v>
      </c>
      <c r="T14" s="22">
        <f>'[3]Приложен. по нормативам_НДФЛ'!T13</f>
        <v>10.646409999999999</v>
      </c>
      <c r="U14" s="22">
        <f>'[3]Приложен. по нормативам_НДФЛ'!U13</f>
        <v>6.2214600000000004</v>
      </c>
      <c r="V14" s="22">
        <f>'[3]Приложен. по нормативам_НДФЛ'!V13</f>
        <v>6.1454700000000004</v>
      </c>
      <c r="W14" s="22">
        <f>'[3]Приложен. по нормативам_НДФЛ'!W13</f>
        <v>9.8721300000000003</v>
      </c>
      <c r="X14" s="22">
        <f>'[3]Приложен. по нормативам_НДФЛ'!X13</f>
        <v>5.7689899999999996</v>
      </c>
      <c r="Y14" s="22">
        <f>'[3]Приложен. по нормативам_НДФЛ'!Y13</f>
        <v>5.6985299999999999</v>
      </c>
    </row>
    <row r="15" spans="1:25" ht="21" customHeight="1" x14ac:dyDescent="0.3">
      <c r="A15" s="21" t="s">
        <v>32</v>
      </c>
      <c r="B15" s="22">
        <f>'[3]Приложен. по нормативам_НДФЛ'!B14</f>
        <v>37.266120000000001</v>
      </c>
      <c r="C15" s="22">
        <f>'[3]Приложен. по нормативам_НДФЛ'!C14</f>
        <v>20.279579999999999</v>
      </c>
      <c r="D15" s="22">
        <f>'[3]Приложен. по нормативам_НДФЛ'!D14</f>
        <v>22.507429999999999</v>
      </c>
      <c r="E15" s="22">
        <f>'[3]Приложен. по нормативам_НДФЛ'!E14</f>
        <v>37.703569999999999</v>
      </c>
      <c r="F15" s="22">
        <f>'[3]Приложен. по нормативам_НДФЛ'!F14</f>
        <v>20.518380000000001</v>
      </c>
      <c r="G15" s="22">
        <f>'[3]Приложен. по нормативам_НДФЛ'!G14</f>
        <v>22.772680000000001</v>
      </c>
      <c r="H15" s="22">
        <f>'[3]Приложен. по нормативам_НДФЛ'!H14</f>
        <v>32.443449999999999</v>
      </c>
      <c r="I15" s="22">
        <f>'[3]Приложен. по нормативам_НДФЛ'!I14</f>
        <v>17.655159999999999</v>
      </c>
      <c r="J15" s="22">
        <f>'[3]Приложен. по нормативам_НДФЛ'!J14</f>
        <v>19.5947</v>
      </c>
      <c r="K15" s="22">
        <f>'[3]Приложен. по нормативам_НДФЛ'!K14</f>
        <v>37.266120000000001</v>
      </c>
      <c r="L15" s="22">
        <f>'[3]Приложен. по нормативам_НДФЛ'!L14</f>
        <v>20.279579999999999</v>
      </c>
      <c r="M15" s="22">
        <f>'[3]Приложен. по нормативам_НДФЛ'!M14</f>
        <v>22.507429999999999</v>
      </c>
      <c r="N15" s="22">
        <f>'[3]Приложен. по нормативам_НДФЛ'!N14</f>
        <v>32.443449999999999</v>
      </c>
      <c r="O15" s="22">
        <f>'[3]Приложен. по нормативам_НДФЛ'!O14</f>
        <v>17.655159999999999</v>
      </c>
      <c r="P15" s="22">
        <f>'[3]Приложен. по нормативам_НДФЛ'!P14</f>
        <v>19.5947</v>
      </c>
      <c r="Q15" s="22">
        <f>'[3]Приложен. по нормативам_НДФЛ'!Q14</f>
        <v>26.743919999999999</v>
      </c>
      <c r="R15" s="22">
        <f>'[3]Приложен. по нормативам_НДФЛ'!R14</f>
        <v>14.55358</v>
      </c>
      <c r="S15" s="22">
        <f>'[3]Приложен. по нормативам_НДФЛ'!S14</f>
        <v>16.15239</v>
      </c>
      <c r="T15" s="22">
        <f>'[3]Приложен. по нормативам_НДФЛ'!T14</f>
        <v>24.11337</v>
      </c>
      <c r="U15" s="22">
        <f>'[3]Приложен. по нормативам_НДФЛ'!U14</f>
        <v>13.12208</v>
      </c>
      <c r="V15" s="22">
        <f>'[3]Приложен. по нормативам_НДФЛ'!V14</f>
        <v>14.56363</v>
      </c>
      <c r="W15" s="22">
        <f>'[3]Приложен. по нормативам_НДФЛ'!W14</f>
        <v>22.359670000000001</v>
      </c>
      <c r="X15" s="22">
        <f>'[3]Приложен. по нормативам_НДФЛ'!X14</f>
        <v>12.16775</v>
      </c>
      <c r="Y15" s="22">
        <f>'[3]Приложен. по нормативам_НДФЛ'!Y14</f>
        <v>13.50446</v>
      </c>
    </row>
    <row r="16" spans="1:25" ht="21" customHeight="1" x14ac:dyDescent="0.3">
      <c r="A16" s="21" t="s">
        <v>33</v>
      </c>
      <c r="B16" s="22">
        <f>'[3]Приложен. по нормативам_НДФЛ'!B15</f>
        <v>40.728299999999997</v>
      </c>
      <c r="C16" s="22">
        <f>'[3]Приложен. по нормативам_НДФЛ'!C15</f>
        <v>37.49053</v>
      </c>
      <c r="D16" s="22">
        <f>'[3]Приложен. по нормативам_НДФЛ'!D15</f>
        <v>37.012090000000001</v>
      </c>
      <c r="E16" s="22">
        <f>'[3]Приложен. по нормативам_НДФЛ'!E15</f>
        <v>36.354129999999998</v>
      </c>
      <c r="F16" s="22">
        <f>'[3]Приложен. по нормативам_НДФЛ'!F15</f>
        <v>33.463929999999998</v>
      </c>
      <c r="G16" s="22">
        <f>'[3]Приложен. по нормативам_НДФЛ'!G15</f>
        <v>33.063389999999998</v>
      </c>
      <c r="H16" s="22">
        <f>'[3]Приложен. по нормативам_НДФЛ'!H15</f>
        <v>35.45758</v>
      </c>
      <c r="I16" s="22">
        <f>'[3]Приложен. по нормативам_НДФЛ'!I15</f>
        <v>32.638809999999999</v>
      </c>
      <c r="J16" s="22">
        <f>'[3]Приложен. по нормативам_НДФЛ'!J15</f>
        <v>32.222290000000001</v>
      </c>
      <c r="K16" s="22">
        <f>'[3]Приложен. по нормативам_НДФЛ'!K15</f>
        <v>40.728299999999997</v>
      </c>
      <c r="L16" s="22">
        <f>'[3]Приложен. по нормативам_НДФЛ'!L15</f>
        <v>37.49053</v>
      </c>
      <c r="M16" s="22">
        <f>'[3]Приложен. по нормативам_НДФЛ'!M15</f>
        <v>37.012090000000001</v>
      </c>
      <c r="N16" s="22">
        <f>'[3]Приложен. по нормативам_НДФЛ'!N15</f>
        <v>35.45758</v>
      </c>
      <c r="O16" s="22">
        <f>'[3]Приложен. по нормативам_НДФЛ'!O15</f>
        <v>32.638809999999999</v>
      </c>
      <c r="P16" s="22">
        <f>'[3]Приложен. по нормативам_НДФЛ'!P15</f>
        <v>32.222290000000001</v>
      </c>
      <c r="Q16" s="22">
        <f>'[3]Приложен. по нормативам_НДФЛ'!Q15</f>
        <v>29.228539999999999</v>
      </c>
      <c r="R16" s="22">
        <f>'[3]Приложен. по нормативам_НДФЛ'!R15</f>
        <v>26.904969999999999</v>
      </c>
      <c r="S16" s="22">
        <f>'[3]Приложен. по нормативам_НДФЛ'!S15</f>
        <v>26.561620000000001</v>
      </c>
      <c r="T16" s="22">
        <f>'[3]Приложен. по нормативам_НДФЛ'!T15</f>
        <v>26.35361</v>
      </c>
      <c r="U16" s="22">
        <f>'[3]Приложен. по нормативам_НДФЛ'!U15</f>
        <v>24.258579999999998</v>
      </c>
      <c r="V16" s="22">
        <f>'[3]Приложен. по нормативам_НДФЛ'!V15</f>
        <v>23.949000000000002</v>
      </c>
      <c r="W16" s="22">
        <f>'[3]Приложен. по нормативам_НДФЛ'!W15</f>
        <v>24.436979999999998</v>
      </c>
      <c r="X16" s="22">
        <f>'[3]Приложен. по нормативам_НДФЛ'!X15</f>
        <v>22.494319999999998</v>
      </c>
      <c r="Y16" s="22">
        <f>'[3]Приложен. по нормативам_НДФЛ'!Y15</f>
        <v>22.207249999999998</v>
      </c>
    </row>
    <row r="17" spans="1:25" ht="21" customHeight="1" x14ac:dyDescent="0.3">
      <c r="A17" s="21" t="s">
        <v>10</v>
      </c>
      <c r="B17" s="22">
        <f>'[3]Приложен. по нормативам_НДФЛ'!B16</f>
        <v>55.450989999999997</v>
      </c>
      <c r="C17" s="22">
        <f>'[3]Приложен. по нормативам_НДФЛ'!C16</f>
        <v>50.015810000000002</v>
      </c>
      <c r="D17" s="22">
        <f>'[3]Приложен. по нормативам_НДФЛ'!D16</f>
        <v>51.075310000000002</v>
      </c>
      <c r="E17" s="22">
        <f>'[3]Приложен. по нормативам_НДФЛ'!E16</f>
        <v>55.726199999999999</v>
      </c>
      <c r="F17" s="22">
        <f>'[3]Приложен. по нормативам_НДФЛ'!F16</f>
        <v>50.26341</v>
      </c>
      <c r="G17" s="22">
        <f>'[3]Приложен. по нормативам_НДФЛ'!G16</f>
        <v>51.330390000000001</v>
      </c>
      <c r="H17" s="22">
        <f>'[3]Приложен. по нормативам_НДФЛ'!H16</f>
        <v>48.274979999999999</v>
      </c>
      <c r="I17" s="22">
        <f>'[3]Приложен. по нормативам_НДФЛ'!I16</f>
        <v>43.54318</v>
      </c>
      <c r="J17" s="22">
        <f>'[3]Приложен. по нормативам_НДФЛ'!J16</f>
        <v>44.465560000000004</v>
      </c>
      <c r="K17" s="22">
        <f>'[3]Приложен. по нормативам_НДФЛ'!K16</f>
        <v>55.450989999999997</v>
      </c>
      <c r="L17" s="22">
        <f>'[3]Приложен. по нормативам_НДФЛ'!L16</f>
        <v>50.015810000000002</v>
      </c>
      <c r="M17" s="22">
        <f>'[3]Приложен. по нормативам_НДФЛ'!M16</f>
        <v>51.075310000000002</v>
      </c>
      <c r="N17" s="22">
        <f>'[3]Приложен. по нормативам_НДФЛ'!N16</f>
        <v>48.274979999999999</v>
      </c>
      <c r="O17" s="22">
        <f>'[3]Приложен. по нормативам_НДФЛ'!O16</f>
        <v>43.54318</v>
      </c>
      <c r="P17" s="22">
        <f>'[3]Приложен. по нормативам_НДФЛ'!P16</f>
        <v>44.465560000000004</v>
      </c>
      <c r="Q17" s="22">
        <f>'[3]Приложен. по нормативам_НДФЛ'!Q16</f>
        <v>39.794240000000002</v>
      </c>
      <c r="R17" s="22">
        <f>'[3]Приложен. по нормативам_НДФЛ'!R16</f>
        <v>35.893700000000003</v>
      </c>
      <c r="S17" s="22">
        <f>'[3]Приложен. по нормативам_НДФЛ'!S16</f>
        <v>36.654049999999998</v>
      </c>
      <c r="T17" s="22">
        <f>'[3]Приложен. по нормативам_НДФЛ'!T16</f>
        <v>35.880049999999997</v>
      </c>
      <c r="U17" s="22">
        <f>'[3]Приложен. по нормативам_НДФЛ'!U16</f>
        <v>32.363169999999997</v>
      </c>
      <c r="V17" s="22">
        <f>'[3]Приложен. по нормативам_НДФЛ'!V16</f>
        <v>33.048729999999999</v>
      </c>
      <c r="W17" s="22">
        <f>'[3]Приложен. по нормативам_НДФЛ'!W16</f>
        <v>33.270589999999999</v>
      </c>
      <c r="X17" s="22">
        <f>'[3]Приложен. по нормативам_НДФЛ'!X16</f>
        <v>30.00949</v>
      </c>
      <c r="Y17" s="22">
        <f>'[3]Приложен. по нормативам_НДФЛ'!Y16</f>
        <v>30.645189999999999</v>
      </c>
    </row>
    <row r="18" spans="1:25" ht="21" customHeight="1" x14ac:dyDescent="0.3">
      <c r="A18" s="21" t="s">
        <v>34</v>
      </c>
      <c r="B18" s="22">
        <f>'[3]Приложен. по нормативам_НДФЛ'!B17</f>
        <v>76.11054</v>
      </c>
      <c r="C18" s="22">
        <f>'[3]Приложен. по нормативам_НДФЛ'!C17</f>
        <v>62.084769999999999</v>
      </c>
      <c r="D18" s="22">
        <f>'[3]Приложен. по нормативам_НДФЛ'!D17</f>
        <v>62.857909999999997</v>
      </c>
      <c r="E18" s="22">
        <f>'[3]Приложен. по нормативам_НДФЛ'!E17</f>
        <v>74.71396</v>
      </c>
      <c r="F18" s="22">
        <f>'[3]Приложен. по нормативам_НДФЛ'!F17</f>
        <v>60.946420000000003</v>
      </c>
      <c r="G18" s="22">
        <f>'[3]Приложен. по нормативам_НДФЛ'!G17</f>
        <v>61.707610000000003</v>
      </c>
      <c r="H18" s="22">
        <f>'[3]Приложен. по нормативам_НДФЛ'!H17</f>
        <v>66.260940000000005</v>
      </c>
      <c r="I18" s="22">
        <f>'[3]Приложен. по нормативам_НДФЛ'!I17</f>
        <v>54.050269999999998</v>
      </c>
      <c r="J18" s="22">
        <f>'[3]Приложен. по нормативам_НДФЛ'!J17</f>
        <v>54.72336</v>
      </c>
      <c r="K18" s="22">
        <f>'[3]Приложен. по нормативам_НДФЛ'!K17</f>
        <v>76.11054</v>
      </c>
      <c r="L18" s="22">
        <f>'[3]Приложен. по нормативам_НДФЛ'!L17</f>
        <v>62.084769999999999</v>
      </c>
      <c r="M18" s="22">
        <f>'[3]Приложен. по нормативам_НДФЛ'!M17</f>
        <v>62.857909999999997</v>
      </c>
      <c r="N18" s="22">
        <f>'[3]Приложен. по нормативам_НДФЛ'!N17</f>
        <v>66.260940000000005</v>
      </c>
      <c r="O18" s="22">
        <f>'[3]Приложен. по нормативам_НДФЛ'!O17</f>
        <v>54.050269999999998</v>
      </c>
      <c r="P18" s="22">
        <f>'[3]Приложен. по нормативам_НДФЛ'!P17</f>
        <v>54.72336</v>
      </c>
      <c r="Q18" s="22">
        <f>'[3]Приложен. по нормативам_НДФЛ'!Q17</f>
        <v>54.620510000000003</v>
      </c>
      <c r="R18" s="22">
        <f>'[3]Приложен. по нормативам_НДФЛ'!R17</f>
        <v>44.554949999999998</v>
      </c>
      <c r="S18" s="22">
        <f>'[3]Приложен. по нормативам_НДФЛ'!S17</f>
        <v>45.109789999999997</v>
      </c>
      <c r="T18" s="22">
        <f>'[3]Приложен. по нормативам_НДФЛ'!T17</f>
        <v>49.247999999999998</v>
      </c>
      <c r="U18" s="22">
        <f>'[3]Приложен. по нормативам_НДФЛ'!U17</f>
        <v>40.172499999999999</v>
      </c>
      <c r="V18" s="22">
        <f>'[3]Приложен. по нормативам_НДФЛ'!V17</f>
        <v>40.67277</v>
      </c>
      <c r="W18" s="22">
        <f>'[3]Приложен. по нормативам_НДФЛ'!W17</f>
        <v>45.666319999999999</v>
      </c>
      <c r="X18" s="22">
        <f>'[3]Приложен. по нормативам_НДФЛ'!X17</f>
        <v>37.250860000000003</v>
      </c>
      <c r="Y18" s="22">
        <f>'[3]Приложен. по нормативам_НДФЛ'!Y17</f>
        <v>37.714750000000002</v>
      </c>
    </row>
    <row r="19" spans="1:25" ht="21" customHeight="1" x14ac:dyDescent="0.3">
      <c r="A19" s="21" t="s">
        <v>35</v>
      </c>
      <c r="B19" s="22">
        <f>'[3]Приложен. по нормативам_НДФЛ'!B18</f>
        <v>43.639060000000001</v>
      </c>
      <c r="C19" s="22">
        <f>'[3]Приложен. по нормативам_НДФЛ'!C18</f>
        <v>22.661570000000001</v>
      </c>
      <c r="D19" s="22">
        <f>'[3]Приложен. по нормативам_НДФЛ'!D18</f>
        <v>25.617940000000001</v>
      </c>
      <c r="E19" s="22">
        <f>'[3]Приложен. по нормативам_НДФЛ'!E18</f>
        <v>43.908560000000001</v>
      </c>
      <c r="F19" s="22">
        <f>'[3]Приложен. по нормативам_НДФЛ'!F18</f>
        <v>22.803809999999999</v>
      </c>
      <c r="G19" s="22">
        <f>'[3]Приложен. по нормативам_НДФЛ'!G18</f>
        <v>25.773330000000001</v>
      </c>
      <c r="H19" s="22">
        <f>'[3]Приложен. по нормативам_НДФЛ'!H18</f>
        <v>37.99165</v>
      </c>
      <c r="I19" s="22">
        <f>'[3]Приложен. по нормативам_НДФЛ'!I18</f>
        <v>19.728899999999999</v>
      </c>
      <c r="J19" s="22">
        <f>'[3]Приложен. по нормативам_НДФЛ'!J18</f>
        <v>22.302679999999999</v>
      </c>
      <c r="K19" s="22">
        <f>'[3]Приложен. по нормативам_НДФЛ'!K18</f>
        <v>43.639060000000001</v>
      </c>
      <c r="L19" s="22">
        <f>'[3]Приложен. по нормативам_НДФЛ'!L18</f>
        <v>22.661570000000001</v>
      </c>
      <c r="M19" s="22">
        <f>'[3]Приложен. по нормативам_НДФЛ'!M18</f>
        <v>25.617940000000001</v>
      </c>
      <c r="N19" s="22">
        <f>'[3]Приложен. по нормативам_НДФЛ'!N18</f>
        <v>37.99165</v>
      </c>
      <c r="O19" s="22">
        <f>'[3]Приложен. по нормативам_НДФЛ'!O18</f>
        <v>19.728899999999999</v>
      </c>
      <c r="P19" s="22">
        <f>'[3]Приложен. по нормативам_НДФЛ'!P18</f>
        <v>22.302679999999999</v>
      </c>
      <c r="Q19" s="22">
        <f>'[3]Приложен. по нормативам_НДФЛ'!Q18</f>
        <v>31.317440000000001</v>
      </c>
      <c r="R19" s="22">
        <f>'[3]Приложен. по нормативам_НДФЛ'!R18</f>
        <v>16.263010000000001</v>
      </c>
      <c r="S19" s="22">
        <f>'[3]Приложен. по нормативам_НДФЛ'!S18</f>
        <v>18.384640000000001</v>
      </c>
      <c r="T19" s="22">
        <f>'[3]Приложен. по нормативам_НДФЛ'!T18</f>
        <v>28.23704</v>
      </c>
      <c r="U19" s="22">
        <f>'[3]Приложен. по нормативам_НДФЛ'!U18</f>
        <v>14.66337</v>
      </c>
      <c r="V19" s="22">
        <f>'[3]Приложен. по нормативам_НДФЛ'!V18</f>
        <v>16.576309999999999</v>
      </c>
      <c r="W19" s="22">
        <f>'[3]Приложен. по нормативам_НДФЛ'!W18</f>
        <v>26.183440000000001</v>
      </c>
      <c r="X19" s="22">
        <f>'[3]Приложен. по нормативам_НДФЛ'!X18</f>
        <v>13.59694</v>
      </c>
      <c r="Y19" s="22">
        <f>'[3]Приложен. по нормативам_НДФЛ'!Y18</f>
        <v>15.370760000000001</v>
      </c>
    </row>
    <row r="20" spans="1:25" ht="21" customHeight="1" x14ac:dyDescent="0.3">
      <c r="A20" s="21" t="s">
        <v>36</v>
      </c>
      <c r="B20" s="22">
        <f>'[3]Приложен. по нормативам_НДФЛ'!B19</f>
        <v>64.665710000000004</v>
      </c>
      <c r="C20" s="22">
        <f>'[3]Приложен. по нормативам_НДФЛ'!C19</f>
        <v>57.944119999999998</v>
      </c>
      <c r="D20" s="22">
        <f>'[3]Приложен. по нормативам_НДФЛ'!D19</f>
        <v>58.628639999999997</v>
      </c>
      <c r="E20" s="22">
        <f>'[3]Приложен. по нормативам_НДФЛ'!E19</f>
        <v>65.682190000000006</v>
      </c>
      <c r="F20" s="22">
        <f>'[3]Приложен. по нормативам_НДФЛ'!F19</f>
        <v>58.853070000000002</v>
      </c>
      <c r="G20" s="22">
        <f>'[3]Приложен. по нормативам_НДФЛ'!G19</f>
        <v>59.536580000000001</v>
      </c>
      <c r="H20" s="22">
        <f>'[3]Приложен. по нормативам_НДФЛ'!H19</f>
        <v>56.29721</v>
      </c>
      <c r="I20" s="22">
        <f>'[3]Приложен. по нормативам_НДФЛ'!I19</f>
        <v>50.44547</v>
      </c>
      <c r="J20" s="22">
        <f>'[3]Приложен. по нормативам_НДФЛ'!J19</f>
        <v>51.041400000000003</v>
      </c>
      <c r="K20" s="22">
        <f>'[3]Приложен. по нормативам_НДФЛ'!K19</f>
        <v>64.665710000000004</v>
      </c>
      <c r="L20" s="22">
        <f>'[3]Приложен. по нормативам_НДФЛ'!L19</f>
        <v>57.944119999999998</v>
      </c>
      <c r="M20" s="22">
        <f>'[3]Приложен. по нормативам_НДФЛ'!M19</f>
        <v>58.628639999999997</v>
      </c>
      <c r="N20" s="22">
        <f>'[3]Приложен. по нормативам_НДФЛ'!N19</f>
        <v>56.29721</v>
      </c>
      <c r="O20" s="22">
        <f>'[3]Приложен. по нормативам_НДФЛ'!O19</f>
        <v>50.44547</v>
      </c>
      <c r="P20" s="22">
        <f>'[3]Приложен. по нормативам_НДФЛ'!P19</f>
        <v>51.041400000000003</v>
      </c>
      <c r="Q20" s="22">
        <f>'[3]Приложен. по нормативам_НДФЛ'!Q19</f>
        <v>46.407159999999998</v>
      </c>
      <c r="R20" s="22">
        <f>'[3]Приложен. по нормативам_НДФЛ'!R19</f>
        <v>41.58343</v>
      </c>
      <c r="S20" s="22">
        <f>'[3]Приложен. по нормативам_НДФЛ'!S19</f>
        <v>42.074669999999998</v>
      </c>
      <c r="T20" s="22">
        <f>'[3]Приложен. по нормативам_НДФЛ'!T19</f>
        <v>41.84252</v>
      </c>
      <c r="U20" s="22">
        <f>'[3]Приложен. по нормативам_НДФЛ'!U19</f>
        <v>37.493250000000003</v>
      </c>
      <c r="V20" s="22">
        <f>'[3]Приложен. по нормативам_НДФЛ'!V19</f>
        <v>37.93618</v>
      </c>
      <c r="W20" s="22">
        <f>'[3]Приложен. по нормативам_НДФЛ'!W19</f>
        <v>38.799430000000001</v>
      </c>
      <c r="X20" s="22">
        <f>'[3]Приложен. по нормативам_НДФЛ'!X19</f>
        <v>34.766469999999998</v>
      </c>
      <c r="Y20" s="22">
        <f>'[3]Приложен. по нормативам_НДФЛ'!Y19</f>
        <v>35.17718</v>
      </c>
    </row>
    <row r="21" spans="1:25" ht="21" customHeight="1" x14ac:dyDescent="0.3">
      <c r="A21" s="21" t="s">
        <v>11</v>
      </c>
      <c r="B21" s="22">
        <f>'[3]Приложен. по нормативам_НДФЛ'!B20</f>
        <v>74.826409999999996</v>
      </c>
      <c r="C21" s="22">
        <f>'[3]Приложен. по нормативам_НДФЛ'!C20</f>
        <v>77.938929999999999</v>
      </c>
      <c r="D21" s="22">
        <f>'[3]Приложен. по нормативам_НДФЛ'!D20</f>
        <v>81.429559999999995</v>
      </c>
      <c r="E21" s="22">
        <f>'[3]Приложен. по нормативам_НДФЛ'!E20</f>
        <v>73.569040000000001</v>
      </c>
      <c r="F21" s="22">
        <f>'[3]Приложен. по нормативам_НДФЛ'!F20</f>
        <v>76.63261</v>
      </c>
      <c r="G21" s="22">
        <f>'[3]Приложен. по нормативам_НДФЛ'!G20</f>
        <v>80.072770000000006</v>
      </c>
      <c r="H21" s="22">
        <f>'[3]Приложен. по нормативам_НДФЛ'!H20</f>
        <v>65.142989999999998</v>
      </c>
      <c r="I21" s="22">
        <f>'[3]Приложен. по нормативам_НДФЛ'!I20</f>
        <v>67.852720000000005</v>
      </c>
      <c r="J21" s="22">
        <f>'[3]Приложен. по нормативам_НДФЛ'!J20</f>
        <v>70.891620000000003</v>
      </c>
      <c r="K21" s="22">
        <f>'[3]Приложен. по нормативам_НДФЛ'!K20</f>
        <v>74.826409999999996</v>
      </c>
      <c r="L21" s="22">
        <f>'[3]Приложен. по нормативам_НДФЛ'!L20</f>
        <v>77.938929999999999</v>
      </c>
      <c r="M21" s="22">
        <f>'[3]Приложен. по нормативам_НДФЛ'!M20</f>
        <v>81.429559999999995</v>
      </c>
      <c r="N21" s="22">
        <f>'[3]Приложен. по нормативам_НДФЛ'!N20</f>
        <v>65.142989999999998</v>
      </c>
      <c r="O21" s="22">
        <f>'[3]Приложен. по нормативам_НДФЛ'!O20</f>
        <v>67.852720000000005</v>
      </c>
      <c r="P21" s="22">
        <f>'[3]Приложен. по нормативам_НДФЛ'!P20</f>
        <v>70.891620000000003</v>
      </c>
      <c r="Q21" s="22">
        <f>'[3]Приложен. по нормативам_НДФЛ'!Q20</f>
        <v>53.698950000000004</v>
      </c>
      <c r="R21" s="22">
        <f>'[3]Приложен. по нормативам_НДФЛ'!R20</f>
        <v>55.932639999999999</v>
      </c>
      <c r="S21" s="22">
        <f>'[3]Приложен. по нормативам_НДФЛ'!S20</f>
        <v>58.43768</v>
      </c>
      <c r="T21" s="22">
        <f>'[3]Приложен. по нормативам_НДФЛ'!T20</f>
        <v>48.417090000000002</v>
      </c>
      <c r="U21" s="22">
        <f>'[3]Приложен. по нормативам_НДФЛ'!U20</f>
        <v>50.431069999999998</v>
      </c>
      <c r="V21" s="22">
        <f>'[3]Приложен. по нормативам_НДФЛ'!V20</f>
        <v>52.689720000000001</v>
      </c>
      <c r="W21" s="22">
        <f>'[3]Приложен. по нормативам_НДФЛ'!W20</f>
        <v>44.895850000000003</v>
      </c>
      <c r="X21" s="22">
        <f>'[3]Приложен. по нормативам_НДФЛ'!X20</f>
        <v>46.763359999999999</v>
      </c>
      <c r="Y21" s="22">
        <f>'[3]Приложен. по нормативам_НДФЛ'!Y20</f>
        <v>48.85774</v>
      </c>
    </row>
    <row r="22" spans="1:25" ht="21" customHeight="1" x14ac:dyDescent="0.3">
      <c r="A22" s="21" t="s">
        <v>37</v>
      </c>
      <c r="B22" s="22">
        <f>'[3]Приложен. по нормативам_НДФЛ'!B21</f>
        <v>60.414239999999999</v>
      </c>
      <c r="C22" s="22">
        <f>'[3]Приложен. по нормативам_НДФЛ'!C21</f>
        <v>50.483609999999999</v>
      </c>
      <c r="D22" s="22">
        <f>'[3]Приложен. по нормативам_НДФЛ'!D21</f>
        <v>50.532400000000003</v>
      </c>
      <c r="E22" s="22">
        <f>'[3]Приложен. по нормативам_НДФЛ'!E21</f>
        <v>61.110460000000003</v>
      </c>
      <c r="F22" s="22">
        <f>'[3]Приложен. по нормативам_НДФЛ'!F21</f>
        <v>51.091650000000001</v>
      </c>
      <c r="G22" s="22">
        <f>'[3]Приложен. по нормативам_НДФЛ'!G21</f>
        <v>51.148800000000001</v>
      </c>
      <c r="H22" s="22">
        <f>'[3]Приложен. по нормативам_НДФЛ'!H21</f>
        <v>52.595930000000003</v>
      </c>
      <c r="I22" s="22">
        <f>'[3]Приложен. по нормативам_НДФЛ'!I21</f>
        <v>43.95044</v>
      </c>
      <c r="J22" s="22">
        <f>'[3]Приложен. по нормативам_НДФЛ'!J21</f>
        <v>43.992910000000002</v>
      </c>
      <c r="K22" s="22">
        <f>'[3]Приложен. по нормативам_НДФЛ'!K21</f>
        <v>85</v>
      </c>
      <c r="L22" s="22">
        <f>'[3]Приложен. по нормативам_НДФЛ'!L21</f>
        <v>85</v>
      </c>
      <c r="M22" s="22">
        <f>'[3]Приложен. по нормативам_НДФЛ'!M21</f>
        <v>85</v>
      </c>
      <c r="N22" s="22">
        <f>'[3]Приложен. по нормативам_НДФЛ'!N21</f>
        <v>52.595930000000003</v>
      </c>
      <c r="O22" s="22">
        <f>'[3]Приложен. по нормативам_НДФЛ'!O21</f>
        <v>43.95044</v>
      </c>
      <c r="P22" s="22">
        <f>'[3]Приложен. по нормативам_НДФЛ'!P21</f>
        <v>43.992910000000002</v>
      </c>
      <c r="Q22" s="22">
        <f>'[3]Приложен. по нормативам_НДФЛ'!Q21</f>
        <v>43.356099999999998</v>
      </c>
      <c r="R22" s="22">
        <f>'[3]Приложен. по нормативам_НДФЛ'!R21</f>
        <v>36.229410000000001</v>
      </c>
      <c r="S22" s="22">
        <f>'[3]Приложен. по нормативам_НДФЛ'!S21</f>
        <v>36.264429999999997</v>
      </c>
      <c r="T22" s="22">
        <f>'[3]Приложен. по нормативам_НДФЛ'!T21</f>
        <v>39.091569999999997</v>
      </c>
      <c r="U22" s="22">
        <f>'[3]Приложен. по нормативам_НДФЛ'!U21</f>
        <v>32.665869999999998</v>
      </c>
      <c r="V22" s="22">
        <f>'[3]Приложен. по нормативам_НДФЛ'!V21</f>
        <v>32.69744</v>
      </c>
      <c r="W22" s="22">
        <f>'[3]Приложен. по нормативам_НДФЛ'!W21</f>
        <v>36.248539999999998</v>
      </c>
      <c r="X22" s="22">
        <f>'[3]Приложен. по нормативам_НДФЛ'!X21</f>
        <v>30.29017</v>
      </c>
      <c r="Y22" s="22">
        <f>'[3]Приложен. по нормативам_НДФЛ'!Y21</f>
        <v>30.31944</v>
      </c>
    </row>
    <row r="23" spans="1:25" ht="21" customHeight="1" x14ac:dyDescent="0.3">
      <c r="A23" s="21" t="s">
        <v>38</v>
      </c>
      <c r="B23" s="22">
        <f>'[3]Приложен. по нормативам_НДФЛ'!B22</f>
        <v>25.672509999999999</v>
      </c>
      <c r="C23" s="22">
        <f>'[3]Приложен. по нормативам_НДФЛ'!C22</f>
        <v>12.27922</v>
      </c>
      <c r="D23" s="22">
        <f>'[3]Приложен. по нормативам_НДФЛ'!D22</f>
        <v>12.88053</v>
      </c>
      <c r="E23" s="22">
        <f>'[3]Приложен. по нормативам_НДФЛ'!E22</f>
        <v>26.130870000000002</v>
      </c>
      <c r="F23" s="22">
        <f>'[3]Приложен. по нормативам_НДФЛ'!F22</f>
        <v>12.49607</v>
      </c>
      <c r="G23" s="22">
        <f>'[3]Приложен. по нормативам_НДФЛ'!G22</f>
        <v>13.105919999999999</v>
      </c>
      <c r="H23" s="22">
        <f>'[3]Приложен. по нормативам_НДФЛ'!H22</f>
        <v>22.350190000000001</v>
      </c>
      <c r="I23" s="22">
        <f>'[3]Приложен. по нормативам_НДФЛ'!I22</f>
        <v>10.69014</v>
      </c>
      <c r="J23" s="22">
        <f>'[3]Приложен. по нормативам_НДФЛ'!J22</f>
        <v>11.21364</v>
      </c>
      <c r="K23" s="22">
        <f>'[3]Приложен. по нормативам_НДФЛ'!K22</f>
        <v>25.672509999999999</v>
      </c>
      <c r="L23" s="22">
        <f>'[3]Приложен. по нормативам_НДФЛ'!L22</f>
        <v>12.27922</v>
      </c>
      <c r="M23" s="22">
        <f>'[3]Приложен. по нормативам_НДФЛ'!M22</f>
        <v>12.88053</v>
      </c>
      <c r="N23" s="22">
        <f>'[3]Приложен. по нормативам_НДФЛ'!N22</f>
        <v>22.350190000000001</v>
      </c>
      <c r="O23" s="22">
        <f>'[3]Приложен. по нормативам_НДФЛ'!O22</f>
        <v>10.69014</v>
      </c>
      <c r="P23" s="22">
        <f>'[3]Приложен. по нормативам_НДФЛ'!P22</f>
        <v>11.21364</v>
      </c>
      <c r="Q23" s="22">
        <f>'[3]Приложен. по нормативам_НДФЛ'!Q22</f>
        <v>18.4238</v>
      </c>
      <c r="R23" s="22">
        <f>'[3]Приложен. по нормативам_НДФЛ'!R22</f>
        <v>8.8121500000000008</v>
      </c>
      <c r="S23" s="22">
        <f>'[3]Приложен. по нормативам_НДФЛ'!S22</f>
        <v>9.2436699999999998</v>
      </c>
      <c r="T23" s="22">
        <f>'[3]Приложен. по нормативам_НДФЛ'!T22</f>
        <v>16.611619999999998</v>
      </c>
      <c r="U23" s="22">
        <f>'[3]Приложен. по нормативам_НДФЛ'!U22</f>
        <v>7.9453800000000001</v>
      </c>
      <c r="V23" s="22">
        <f>'[3]Приложен. по нормативам_НДФЛ'!V22</f>
        <v>8.33446</v>
      </c>
      <c r="W23" s="22">
        <f>'[3]Приложен. по нормативам_НДФЛ'!W22</f>
        <v>15.403510000000001</v>
      </c>
      <c r="X23" s="22">
        <f>'[3]Приложен. по нормативам_НДФЛ'!X22</f>
        <v>7.3675300000000004</v>
      </c>
      <c r="Y23" s="22">
        <f>'[3]Приложен. по нормативам_НДФЛ'!Y22</f>
        <v>7.7283200000000001</v>
      </c>
    </row>
    <row r="24" spans="1:25" ht="21" customHeight="1" x14ac:dyDescent="0.3">
      <c r="A24" s="21" t="s">
        <v>12</v>
      </c>
      <c r="B24" s="22">
        <f>'[3]Приложен. по нормативам_НДФЛ'!B23</f>
        <v>65.124129999999994</v>
      </c>
      <c r="C24" s="22">
        <f>'[3]Приложен. по нормативам_НДФЛ'!C23</f>
        <v>64.518140000000002</v>
      </c>
      <c r="D24" s="22">
        <f>'[3]Приложен. по нормативам_НДФЛ'!D23</f>
        <v>74.872770000000003</v>
      </c>
      <c r="E24" s="22">
        <f>'[3]Приложен. по нормативам_НДФЛ'!E23</f>
        <v>65.0047</v>
      </c>
      <c r="F24" s="22">
        <f>'[3]Приложен. по нормативам_НДФЛ'!F23</f>
        <v>64.402969999999996</v>
      </c>
      <c r="G24" s="22">
        <f>'[3]Приложен. по нормативам_НДФЛ'!G23</f>
        <v>74.747460000000004</v>
      </c>
      <c r="H24" s="22">
        <f>'[3]Приложен. по нормативам_НДФЛ'!H23</f>
        <v>56.696300000000001</v>
      </c>
      <c r="I24" s="22">
        <f>'[3]Приложен. по нормативам_НДФЛ'!I23</f>
        <v>56.168729999999996</v>
      </c>
      <c r="J24" s="22">
        <f>'[3]Приложен. по нормативам_НДФЛ'!J23</f>
        <v>65.183350000000004</v>
      </c>
      <c r="K24" s="22">
        <f>'[3]Приложен. по нормативам_НДФЛ'!K23</f>
        <v>65.124129999999994</v>
      </c>
      <c r="L24" s="22">
        <f>'[3]Приложен. по нормативам_НДФЛ'!L23</f>
        <v>64.518140000000002</v>
      </c>
      <c r="M24" s="22">
        <f>'[3]Приложен. по нормативам_НДФЛ'!M23</f>
        <v>74.872770000000003</v>
      </c>
      <c r="N24" s="22">
        <f>'[3]Приложен. по нормативам_НДФЛ'!N23</f>
        <v>56.696300000000001</v>
      </c>
      <c r="O24" s="22">
        <f>'[3]Приложен. по нормативам_НДФЛ'!O23</f>
        <v>56.168729999999996</v>
      </c>
      <c r="P24" s="22">
        <f>'[3]Приложен. по нормативам_НДФЛ'!P23</f>
        <v>65.183350000000004</v>
      </c>
      <c r="Q24" s="22">
        <f>'[3]Приложен. по нормативам_НДФЛ'!Q23</f>
        <v>46.736139999999999</v>
      </c>
      <c r="R24" s="22">
        <f>'[3]Приложен. по нормативам_НДФЛ'!R23</f>
        <v>46.301250000000003</v>
      </c>
      <c r="S24" s="22">
        <f>'[3]Приложен. по нормативам_НДФЛ'!S23</f>
        <v>53.732219999999998</v>
      </c>
      <c r="T24" s="22">
        <f>'[3]Приложен. по нормативам_НДФЛ'!T23</f>
        <v>42.139139999999998</v>
      </c>
      <c r="U24" s="22">
        <f>'[3]Приложен. по нормативам_НДФЛ'!U23</f>
        <v>41.747030000000002</v>
      </c>
      <c r="V24" s="22">
        <f>'[3]Приложен. по нормативам_НДФЛ'!V23</f>
        <v>48.447090000000003</v>
      </c>
      <c r="W24" s="22">
        <f>'[3]Приложен. по нормативам_НДФЛ'!W23</f>
        <v>39.074480000000001</v>
      </c>
      <c r="X24" s="22">
        <f>'[3]Приложен. по нормативам_НДФЛ'!X23</f>
        <v>38.710880000000003</v>
      </c>
      <c r="Y24" s="22">
        <f>'[3]Приложен. по нормативам_НДФЛ'!Y23</f>
        <v>44.923659999999998</v>
      </c>
    </row>
    <row r="25" spans="1:25" ht="21" customHeight="1" x14ac:dyDescent="0.3">
      <c r="A25" s="21" t="s">
        <v>13</v>
      </c>
      <c r="B25" s="22">
        <f>'[3]Приложен. по нормативам_НДФЛ'!B24</f>
        <v>21.51211</v>
      </c>
      <c r="C25" s="22">
        <f>'[3]Приложен. по нормативам_НДФЛ'!C24</f>
        <v>0.95091999999999999</v>
      </c>
      <c r="D25" s="22">
        <f>'[3]Приложен. по нормативам_НДФЛ'!D24</f>
        <v>0.77234000000000003</v>
      </c>
      <c r="E25" s="22">
        <f>'[3]Приложен. по нормативам_НДФЛ'!E24</f>
        <v>21.187080000000002</v>
      </c>
      <c r="F25" s="22">
        <f>'[3]Приложен. по нормативам_НДФЛ'!F24</f>
        <v>0.93567999999999996</v>
      </c>
      <c r="G25" s="22">
        <f>'[3]Приложен. по нормативам_НДФЛ'!G24</f>
        <v>0.75995999999999997</v>
      </c>
      <c r="H25" s="22">
        <f>'[3]Приложен. по нормативам_НДФЛ'!H24</f>
        <v>18.728190000000001</v>
      </c>
      <c r="I25" s="22">
        <f>'[3]Приложен. по нормативам_НДФЛ'!I24</f>
        <v>0.82786000000000004</v>
      </c>
      <c r="J25" s="22">
        <f>'[3]Приложен. по нормативам_НДФЛ'!J24</f>
        <v>0.67239000000000004</v>
      </c>
      <c r="K25" s="22">
        <f>'[3]Приложен. по нормативам_НДФЛ'!K24</f>
        <v>21.51211</v>
      </c>
      <c r="L25" s="22">
        <f>'[3]Приложен. по нормативам_НДФЛ'!L24</f>
        <v>0.95091999999999999</v>
      </c>
      <c r="M25" s="22">
        <f>'[3]Приложен. по нормативам_НДФЛ'!M24</f>
        <v>0.77234000000000003</v>
      </c>
      <c r="N25" s="22">
        <f>'[3]Приложен. по нормативам_НДФЛ'!N24</f>
        <v>18.728190000000001</v>
      </c>
      <c r="O25" s="22">
        <f>'[3]Приложен. по нормативам_НДФЛ'!O24</f>
        <v>0.82786000000000004</v>
      </c>
      <c r="P25" s="22">
        <f>'[3]Приложен. по нормативам_НДФЛ'!P24</f>
        <v>0.67239000000000004</v>
      </c>
      <c r="Q25" s="22">
        <f>'[3]Приложен. по нормативам_НДФЛ'!Q24</f>
        <v>15.4381</v>
      </c>
      <c r="R25" s="22">
        <f>'[3]Приложен. по нормативам_НДФЛ'!R24</f>
        <v>0.68242000000000003</v>
      </c>
      <c r="S25" s="22">
        <f>'[3]Приложен. по нормативам_НДФЛ'!S24</f>
        <v>0.55427000000000004</v>
      </c>
      <c r="T25" s="22">
        <f>'[3]Приложен. по нормативам_НДФЛ'!T24</f>
        <v>13.919600000000001</v>
      </c>
      <c r="U25" s="22">
        <f>'[3]Приложен. по нормативам_НДФЛ'!U24</f>
        <v>0.61529999999999996</v>
      </c>
      <c r="V25" s="22">
        <f>'[3]Приложен. по нормативам_НДФЛ'!V24</f>
        <v>0.49975000000000003</v>
      </c>
      <c r="W25" s="22">
        <f>'[3]Приложен. по нормативам_НДФЛ'!W24</f>
        <v>12.90727</v>
      </c>
      <c r="X25" s="22">
        <f>'[3]Приложен. по нормативам_НДФЛ'!X24</f>
        <v>0.57055</v>
      </c>
      <c r="Y25" s="22">
        <f>'[3]Приложен. по нормативам_НДФЛ'!Y24</f>
        <v>0.46339999999999998</v>
      </c>
    </row>
    <row r="26" spans="1:25" ht="21" customHeight="1" x14ac:dyDescent="0.3">
      <c r="A26" s="21" t="s">
        <v>14</v>
      </c>
      <c r="B26" s="22">
        <f>'[3]Приложен. по нормативам_НДФЛ'!B25</f>
        <v>43.234900000000003</v>
      </c>
      <c r="C26" s="22">
        <f>'[3]Приложен. по нормативам_НДФЛ'!C25</f>
        <v>41.857239999999997</v>
      </c>
      <c r="D26" s="22">
        <f>'[3]Приложен. по нормативам_НДФЛ'!D25</f>
        <v>44.466769999999997</v>
      </c>
      <c r="E26" s="22">
        <f>'[3]Приложен. по нормативам_НДФЛ'!E25</f>
        <v>43.52</v>
      </c>
      <c r="F26" s="22">
        <f>'[3]Приложен. по нормативам_НДФЛ'!F25</f>
        <v>42.133130000000001</v>
      </c>
      <c r="G26" s="22">
        <f>'[3]Приложен. по нормативам_НДФЛ'!G25</f>
        <v>44.764530000000001</v>
      </c>
      <c r="H26" s="22">
        <f>'[3]Приложен. по нормативам_НДФЛ'!H25</f>
        <v>37.639800000000001</v>
      </c>
      <c r="I26" s="22">
        <f>'[3]Приложен. по нормативам_НДФЛ'!I25</f>
        <v>36.440420000000003</v>
      </c>
      <c r="J26" s="22">
        <f>'[3]Приложен. по нормативам_НДФЛ'!J25</f>
        <v>38.712249999999997</v>
      </c>
      <c r="K26" s="22">
        <f>'[3]Приложен. по нормативам_НДФЛ'!K25</f>
        <v>43.234900000000003</v>
      </c>
      <c r="L26" s="22">
        <f>'[3]Приложен. по нормативам_НДФЛ'!L25</f>
        <v>41.857239999999997</v>
      </c>
      <c r="M26" s="22">
        <f>'[3]Приложен. по нормативам_НДФЛ'!M25</f>
        <v>44.466769999999997</v>
      </c>
      <c r="N26" s="22">
        <f>'[3]Приложен. по нормативам_НДФЛ'!N25</f>
        <v>37.639800000000001</v>
      </c>
      <c r="O26" s="22">
        <f>'[3]Приложен. по нормативам_НДФЛ'!O25</f>
        <v>36.440420000000003</v>
      </c>
      <c r="P26" s="22">
        <f>'[3]Приложен. по нормативам_НДФЛ'!P25</f>
        <v>38.712249999999997</v>
      </c>
      <c r="Q26" s="22">
        <f>'[3]Приложен. по нормативам_НДФЛ'!Q25</f>
        <v>31.0274</v>
      </c>
      <c r="R26" s="22">
        <f>'[3]Приложен. по нормативам_НДФЛ'!R25</f>
        <v>30.038730000000001</v>
      </c>
      <c r="S26" s="22">
        <f>'[3]Приложен. по нормативам_НДФЛ'!S25</f>
        <v>31.911449999999999</v>
      </c>
      <c r="T26" s="22">
        <f>'[3]Приложен. по нормативам_НДФЛ'!T25</f>
        <v>27.975519999999999</v>
      </c>
      <c r="U26" s="22">
        <f>'[3]Приложен. по нормативам_НДФЛ'!U25</f>
        <v>27.084099999999999</v>
      </c>
      <c r="V26" s="22">
        <f>'[3]Приложен. по нормативам_НДФЛ'!V25</f>
        <v>28.77262</v>
      </c>
      <c r="W26" s="22">
        <f>'[3]Приложен. по нормативам_НДФЛ'!W25</f>
        <v>25.940940000000001</v>
      </c>
      <c r="X26" s="22">
        <f>'[3]Приложен. по нормативам_НДФЛ'!X25</f>
        <v>25.114339999999999</v>
      </c>
      <c r="Y26" s="22">
        <f>'[3]Приложен. по нормативам_НДФЛ'!Y25</f>
        <v>26.680060000000001</v>
      </c>
    </row>
    <row r="27" spans="1:25" ht="21" customHeight="1" x14ac:dyDescent="0.3">
      <c r="A27" s="21" t="s">
        <v>39</v>
      </c>
      <c r="B27" s="22">
        <f>'[3]Приложен. по нормативам_НДФЛ'!B26</f>
        <v>36.934959999999997</v>
      </c>
      <c r="C27" s="22">
        <f>'[3]Приложен. по нормативам_НДФЛ'!C26</f>
        <v>26.268450000000001</v>
      </c>
      <c r="D27" s="22">
        <f>'[3]Приложен. по нормативам_НДФЛ'!D26</f>
        <v>27.257490000000001</v>
      </c>
      <c r="E27" s="22">
        <f>'[3]Приложен. по нормативам_НДФЛ'!E26</f>
        <v>37.27957</v>
      </c>
      <c r="F27" s="22">
        <f>'[3]Приложен. по нормативам_НДФЛ'!F26</f>
        <v>26.513190000000002</v>
      </c>
      <c r="G27" s="22">
        <f>'[3]Приложен. по нормативам_НДФЛ'!G26</f>
        <v>27.51418</v>
      </c>
      <c r="H27" s="22">
        <f>'[3]Приложен. по нормативам_НДФЛ'!H26</f>
        <v>32.155140000000003</v>
      </c>
      <c r="I27" s="22">
        <f>'[3]Приложен. по нормативам_НДФЛ'!I26</f>
        <v>22.869</v>
      </c>
      <c r="J27" s="22">
        <f>'[3]Приложен. по нормативам_НДФЛ'!J26</f>
        <v>23.730049999999999</v>
      </c>
      <c r="K27" s="22">
        <f>'[3]Приложен. по нормативам_НДФЛ'!K26</f>
        <v>36.934959999999997</v>
      </c>
      <c r="L27" s="22">
        <f>'[3]Приложен. по нормативам_НДФЛ'!L26</f>
        <v>26.268450000000001</v>
      </c>
      <c r="M27" s="22">
        <f>'[3]Приложен. по нормативам_НДФЛ'!M26</f>
        <v>27.257490000000001</v>
      </c>
      <c r="N27" s="22">
        <f>'[3]Приложен. по нормативам_НДФЛ'!N26</f>
        <v>32.155140000000003</v>
      </c>
      <c r="O27" s="22">
        <f>'[3]Приложен. по нормативам_НДФЛ'!O26</f>
        <v>22.869</v>
      </c>
      <c r="P27" s="22">
        <f>'[3]Приложен. по нормативам_НДФЛ'!P26</f>
        <v>23.730049999999999</v>
      </c>
      <c r="Q27" s="22">
        <f>'[3]Приложен. по нормативам_НДФЛ'!Q26</f>
        <v>26.506270000000001</v>
      </c>
      <c r="R27" s="22">
        <f>'[3]Приложен. по нормативам_НДФЛ'!R26</f>
        <v>18.851479999999999</v>
      </c>
      <c r="S27" s="22">
        <f>'[3]Приложен. по нормативам_НДФЛ'!S26</f>
        <v>19.561260000000001</v>
      </c>
      <c r="T27" s="22">
        <f>'[3]Приложен. по нормативам_НДФЛ'!T26</f>
        <v>23.899090000000001</v>
      </c>
      <c r="U27" s="22">
        <f>'[3]Приложен. по нормативам_НДФЛ'!U26</f>
        <v>16.997229999999998</v>
      </c>
      <c r="V27" s="22">
        <f>'[3]Приложен. по нормативам_НДФЛ'!V26</f>
        <v>17.6372</v>
      </c>
      <c r="W27" s="22">
        <f>'[3]Приложен. по нормативам_НДФЛ'!W26</f>
        <v>22.160979999999999</v>
      </c>
      <c r="X27" s="22">
        <f>'[3]Приложен. по нормативам_НДФЛ'!X26</f>
        <v>15.76107</v>
      </c>
      <c r="Y27" s="22">
        <f>'[3]Приложен. по нормативам_НДФЛ'!Y26</f>
        <v>16.354489999999998</v>
      </c>
    </row>
    <row r="28" spans="1:25" ht="21" customHeight="1" x14ac:dyDescent="0.3">
      <c r="A28" s="21" t="s">
        <v>40</v>
      </c>
      <c r="B28" s="22">
        <f>'[3]Приложен. по нормативам_НДФЛ'!B27</f>
        <v>62.124319999999997</v>
      </c>
      <c r="C28" s="22">
        <f>'[3]Приложен. по нормативам_НДФЛ'!C27</f>
        <v>53.20635</v>
      </c>
      <c r="D28" s="22">
        <f>'[3]Приложен. по нормативам_НДФЛ'!D27</f>
        <v>52.01482</v>
      </c>
      <c r="E28" s="22">
        <f>'[3]Приложен. по нормативам_НДФЛ'!E27</f>
        <v>61.694760000000002</v>
      </c>
      <c r="F28" s="22">
        <f>'[3]Приложен. по нормативам_НДФЛ'!F27</f>
        <v>52.835970000000003</v>
      </c>
      <c r="G28" s="22">
        <f>'[3]Приложен. по нормативам_НДФЛ'!G27</f>
        <v>51.648470000000003</v>
      </c>
      <c r="H28" s="22">
        <f>'[3]Приложен. по нормативам_НДФЛ'!H27</f>
        <v>54.084699999999998</v>
      </c>
      <c r="I28" s="22">
        <f>'[3]Приложен. по нормативам_НДФЛ'!I27</f>
        <v>46.320819999999998</v>
      </c>
      <c r="J28" s="22">
        <f>'[3]Приложен. по нормативам_НДФЛ'!J27</f>
        <v>45.28349</v>
      </c>
      <c r="K28" s="22">
        <f>'[3]Приложен. по нормативам_НДФЛ'!K27</f>
        <v>62.124319999999997</v>
      </c>
      <c r="L28" s="22">
        <f>'[3]Приложен. по нормативам_НДФЛ'!L27</f>
        <v>53.20635</v>
      </c>
      <c r="M28" s="22">
        <f>'[3]Приложен. по нормативам_НДФЛ'!M27</f>
        <v>52.01482</v>
      </c>
      <c r="N28" s="22">
        <f>'[3]Приложен. по нормативам_НДФЛ'!N27</f>
        <v>54.084699999999998</v>
      </c>
      <c r="O28" s="22">
        <f>'[3]Приложен. по нормативам_НДФЛ'!O27</f>
        <v>46.320819999999998</v>
      </c>
      <c r="P28" s="22">
        <f>'[3]Приложен. по нормативам_НДФЛ'!P27</f>
        <v>45.28349</v>
      </c>
      <c r="Q28" s="22">
        <f>'[3]Приложен. по нормативам_НДФЛ'!Q27</f>
        <v>44.58334</v>
      </c>
      <c r="R28" s="22">
        <f>'[3]Приложен. по нормативам_НДФЛ'!R27</f>
        <v>38.18338</v>
      </c>
      <c r="S28" s="22">
        <f>'[3]Приложен. по нормативам_НДФЛ'!S27</f>
        <v>37.328279999999999</v>
      </c>
      <c r="T28" s="22">
        <f>'[3]Приложен. по нормативам_НДФЛ'!T27</f>
        <v>40.198090000000001</v>
      </c>
      <c r="U28" s="22">
        <f>'[3]Приложен. по нормативам_НДФЛ'!U27</f>
        <v>34.427639999999997</v>
      </c>
      <c r="V28" s="22">
        <f>'[3]Приложен. по нормативам_НДФЛ'!V27</f>
        <v>33.656649999999999</v>
      </c>
      <c r="W28" s="22">
        <f>'[3]Приложен. по нормативам_НДФЛ'!W27</f>
        <v>37.274590000000003</v>
      </c>
      <c r="X28" s="22">
        <f>'[3]Приложен. по нормативам_НДФЛ'!X27</f>
        <v>31.92381</v>
      </c>
      <c r="Y28" s="22">
        <f>'[3]Приложен. по нормативам_НДФЛ'!Y27</f>
        <v>31.20889</v>
      </c>
    </row>
    <row r="29" spans="1:25" ht="21" customHeight="1" x14ac:dyDescent="0.3">
      <c r="A29" s="21" t="s">
        <v>41</v>
      </c>
      <c r="B29" s="22">
        <f>'[3]Приложен. по нормативам_НДФЛ'!B28</f>
        <v>51.62482</v>
      </c>
      <c r="C29" s="22">
        <f>'[3]Приложен. по нормативам_НДФЛ'!C28</f>
        <v>39.903399999999998</v>
      </c>
      <c r="D29" s="22">
        <f>'[3]Приложен. по нормативам_НДФЛ'!D28</f>
        <v>41.051569999999998</v>
      </c>
      <c r="E29" s="22">
        <f>'[3]Приложен. по нормативам_НДФЛ'!E28</f>
        <v>51.658540000000002</v>
      </c>
      <c r="F29" s="22">
        <f>'[3]Приложен. по нормативам_НДФЛ'!F28</f>
        <v>39.930439999999997</v>
      </c>
      <c r="G29" s="22">
        <f>'[3]Приложен. по нормативам_НДФЛ'!G28</f>
        <v>41.080019999999998</v>
      </c>
      <c r="H29" s="22">
        <f>'[3]Приложен. по нормативам_НДФЛ'!H28</f>
        <v>44.943959999999997</v>
      </c>
      <c r="I29" s="22">
        <f>'[3]Приложен. по нормативам_НДФЛ'!I28</f>
        <v>34.739429999999999</v>
      </c>
      <c r="J29" s="22">
        <f>'[3]Приложен. по нормативам_НДФЛ'!J28</f>
        <v>35.73901</v>
      </c>
      <c r="K29" s="22">
        <f>'[3]Приложен. по нормативам_НДФЛ'!K28</f>
        <v>51.62482</v>
      </c>
      <c r="L29" s="22">
        <f>'[3]Приложен. по нормативам_НДФЛ'!L28</f>
        <v>39.903399999999998</v>
      </c>
      <c r="M29" s="22">
        <f>'[3]Приложен. по нормативам_НДФЛ'!M28</f>
        <v>41.051569999999998</v>
      </c>
      <c r="N29" s="22">
        <f>'[3]Приложен. по нормативам_НДФЛ'!N28</f>
        <v>44.943959999999997</v>
      </c>
      <c r="O29" s="22">
        <f>'[3]Приложен. по нормативам_НДФЛ'!O28</f>
        <v>34.739429999999999</v>
      </c>
      <c r="P29" s="22">
        <f>'[3]Приложен. по нормативам_НДФЛ'!P28</f>
        <v>35.73901</v>
      </c>
      <c r="Q29" s="22">
        <f>'[3]Приложен. по нормативам_НДФЛ'!Q28</f>
        <v>37.048400000000001</v>
      </c>
      <c r="R29" s="22">
        <f>'[3]Приложен. по нормативам_НДФЛ'!R28</f>
        <v>28.636559999999999</v>
      </c>
      <c r="S29" s="22">
        <f>'[3]Приложен. по нормативам_НДФЛ'!S28</f>
        <v>29.460540000000002</v>
      </c>
      <c r="T29" s="22">
        <f>'[3]Приложен. по нормативам_НДФЛ'!T28</f>
        <v>33.404299999999999</v>
      </c>
      <c r="U29" s="22">
        <f>'[3]Приложен. по нормативам_НДФЛ'!U28</f>
        <v>25.819849999999999</v>
      </c>
      <c r="V29" s="22">
        <f>'[3]Приложен. по нормативам_НДФЛ'!V28</f>
        <v>26.56278</v>
      </c>
      <c r="W29" s="22">
        <f>'[3]Приложен. по нормативам_НДФЛ'!W28</f>
        <v>30.974889999999998</v>
      </c>
      <c r="X29" s="22">
        <f>'[3]Приложен. по нормативам_НДФЛ'!X28</f>
        <v>23.942039999999999</v>
      </c>
      <c r="Y29" s="22">
        <f>'[3]Приложен. по нормативам_НДФЛ'!Y28</f>
        <v>24.630939999999999</v>
      </c>
    </row>
    <row r="30" spans="1:25" ht="21" customHeight="1" x14ac:dyDescent="0.3">
      <c r="A30" s="21" t="s">
        <v>42</v>
      </c>
      <c r="B30" s="22">
        <f>'[3]Приложен. по нормативам_НДФЛ'!B29</f>
        <v>43.362760000000002</v>
      </c>
      <c r="C30" s="22">
        <f>'[3]Приложен. по нормативам_НДФЛ'!C29</f>
        <v>34.26408</v>
      </c>
      <c r="D30" s="22">
        <f>'[3]Приложен. по нормативам_НДФЛ'!D29</f>
        <v>34.5319</v>
      </c>
      <c r="E30" s="22">
        <f>'[3]Приложен. по нормативам_НДФЛ'!E29</f>
        <v>40.468130000000002</v>
      </c>
      <c r="F30" s="22">
        <f>'[3]Приложен. по нормативам_НДФЛ'!F29</f>
        <v>31.9815</v>
      </c>
      <c r="G30" s="22">
        <f>'[3]Приложен. по нормативам_НДФЛ'!G29</f>
        <v>32.2288</v>
      </c>
      <c r="H30" s="22">
        <f>'[3]Приложен. по нормативам_НДФЛ'!H29</f>
        <v>37.751109999999997</v>
      </c>
      <c r="I30" s="22">
        <f>'[3]Приложен. по нормативам_НДФЛ'!I29</f>
        <v>29.829899999999999</v>
      </c>
      <c r="J30" s="22">
        <f>'[3]Приложен. по нормативам_НДФЛ'!J29</f>
        <v>30.06307</v>
      </c>
      <c r="K30" s="22">
        <f>'[3]Приложен. по нормативам_НДФЛ'!K29</f>
        <v>43.362760000000002</v>
      </c>
      <c r="L30" s="22">
        <f>'[3]Приложен. по нормативам_НДФЛ'!L29</f>
        <v>34.26408</v>
      </c>
      <c r="M30" s="22">
        <f>'[3]Приложен. по нормативам_НДФЛ'!M29</f>
        <v>34.5319</v>
      </c>
      <c r="N30" s="22">
        <f>'[3]Приложен. по нормативам_НДФЛ'!N29</f>
        <v>37.751109999999997</v>
      </c>
      <c r="O30" s="22">
        <f>'[3]Приложен. по нормативам_НДФЛ'!O29</f>
        <v>29.829899999999999</v>
      </c>
      <c r="P30" s="22">
        <f>'[3]Приложен. по нормативам_НДФЛ'!P29</f>
        <v>30.06307</v>
      </c>
      <c r="Q30" s="22">
        <f>'[3]Приложен. по нормативам_НДФЛ'!Q29</f>
        <v>31.119160000000001</v>
      </c>
      <c r="R30" s="22">
        <f>'[3]Приложен. по нормативам_НДФЛ'!R29</f>
        <v>24.58952</v>
      </c>
      <c r="S30" s="22">
        <f>'[3]Приложен. по нормативам_НДФЛ'!S29</f>
        <v>24.78172</v>
      </c>
      <c r="T30" s="22">
        <f>'[3]Приложен. по нормативам_НДФЛ'!T29</f>
        <v>28.058260000000001</v>
      </c>
      <c r="U30" s="22">
        <f>'[3]Приложен. по нормативам_НДФЛ'!U29</f>
        <v>22.17088</v>
      </c>
      <c r="V30" s="22">
        <f>'[3]Приложен. по нормативам_НДФЛ'!V29</f>
        <v>22.344169999999998</v>
      </c>
      <c r="W30" s="22">
        <f>'[3]Приложен. по нормативам_НДФЛ'!W29</f>
        <v>26.017659999999999</v>
      </c>
      <c r="X30" s="22">
        <f>'[3]Приложен. по нормативам_НДФЛ'!X29</f>
        <v>20.558450000000001</v>
      </c>
      <c r="Y30" s="22">
        <f>'[3]Приложен. по нормативам_НДФЛ'!Y29</f>
        <v>20.719139999999999</v>
      </c>
    </row>
    <row r="31" spans="1:25" ht="21" customHeight="1" x14ac:dyDescent="0.3">
      <c r="A31" s="21" t="s">
        <v>15</v>
      </c>
      <c r="B31" s="22">
        <f>'[3]Приложен. по нормативам_НДФЛ'!B30</f>
        <v>20.65061</v>
      </c>
      <c r="C31" s="22">
        <f>'[3]Приложен. по нормативам_НДФЛ'!C30</f>
        <v>23.386130000000001</v>
      </c>
      <c r="D31" s="22">
        <f>'[3]Приложен. по нормативам_НДФЛ'!D30</f>
        <v>22.881810000000002</v>
      </c>
      <c r="E31" s="22">
        <f>'[3]Приложен. по нормативам_НДФЛ'!E30</f>
        <v>20.178460000000001</v>
      </c>
      <c r="F31" s="22">
        <f>'[3]Приложен. по нормативам_НДФЛ'!F30</f>
        <v>22.850560000000002</v>
      </c>
      <c r="G31" s="22">
        <f>'[3]Приложен. по нормативам_НДФЛ'!G30</f>
        <v>22.363309999999998</v>
      </c>
      <c r="H31" s="22">
        <f>'[3]Приложен. по нормативам_НДФЛ'!H30</f>
        <v>17.978179999999998</v>
      </c>
      <c r="I31" s="22">
        <f>'[3]Приложен. по нормативам_НДФЛ'!I30</f>
        <v>20.359690000000001</v>
      </c>
      <c r="J31" s="22">
        <f>'[3]Приложен. по нормативам_НДФЛ'!J30</f>
        <v>19.920629999999999</v>
      </c>
      <c r="K31" s="22">
        <f>'[3]Приложен. по нормативам_НДФЛ'!K30</f>
        <v>20.65061</v>
      </c>
      <c r="L31" s="22">
        <f>'[3]Приложен. по нормативам_НДФЛ'!L30</f>
        <v>23.386130000000001</v>
      </c>
      <c r="M31" s="22">
        <f>'[3]Приложен. по нормативам_НДФЛ'!M30</f>
        <v>22.881810000000002</v>
      </c>
      <c r="N31" s="22">
        <f>'[3]Приложен. по нормативам_НДФЛ'!N30</f>
        <v>17.978179999999998</v>
      </c>
      <c r="O31" s="22">
        <f>'[3]Приложен. по нормативам_НДФЛ'!O30</f>
        <v>20.359690000000001</v>
      </c>
      <c r="P31" s="22">
        <f>'[3]Приложен. по нормативам_НДФЛ'!P30</f>
        <v>19.920629999999999</v>
      </c>
      <c r="Q31" s="22">
        <f>'[3]Приложен. по нормативам_НДФЛ'!Q30</f>
        <v>14.819850000000001</v>
      </c>
      <c r="R31" s="22">
        <f>'[3]Приложен. по нормативам_НДФЛ'!R30</f>
        <v>16.782990000000002</v>
      </c>
      <c r="S31" s="22">
        <f>'[3]Приложен. по нормативам_НДФЛ'!S30</f>
        <v>16.421060000000001</v>
      </c>
      <c r="T31" s="22">
        <f>'[3]Приложен. по нормативам_НДФЛ'!T30</f>
        <v>13.362159999999999</v>
      </c>
      <c r="U31" s="22">
        <f>'[3]Приложен. по нормативам_НДФЛ'!U30</f>
        <v>15.132199999999999</v>
      </c>
      <c r="V31" s="22">
        <f>'[3]Приложен. по нормативам_НДФЛ'!V30</f>
        <v>14.80588</v>
      </c>
      <c r="W31" s="22">
        <f>'[3]Приложен. по нормативам_НДФЛ'!W30</f>
        <v>12.390370000000001</v>
      </c>
      <c r="X31" s="22">
        <f>'[3]Приложен. по нормативам_НДФЛ'!X30</f>
        <v>14.03168</v>
      </c>
      <c r="Y31" s="22">
        <f>'[3]Приложен. по нормативам_НДФЛ'!Y30</f>
        <v>13.729089999999999</v>
      </c>
    </row>
    <row r="32" spans="1:25" ht="21" customHeight="1" thickBot="1" x14ac:dyDescent="0.35">
      <c r="A32" s="23" t="s">
        <v>16</v>
      </c>
      <c r="B32" s="24">
        <f>'[3]Приложен. по нормативам_НДФЛ'!B31</f>
        <v>2.52563</v>
      </c>
      <c r="C32" s="24">
        <f>'[3]Приложен. по нормативам_НДФЛ'!C31</f>
        <v>2.3691900000000001</v>
      </c>
      <c r="D32" s="24">
        <f>'[3]Приложен. по нормативам_НДФЛ'!D31</f>
        <v>1.98051</v>
      </c>
      <c r="E32" s="24">
        <f>'[3]Приложен. по нормативам_НДФЛ'!E31</f>
        <v>2.5264799999999998</v>
      </c>
      <c r="F32" s="24">
        <f>'[3]Приложен. по нормативам_НДФЛ'!F31</f>
        <v>2.3701699999999999</v>
      </c>
      <c r="G32" s="24">
        <f>'[3]Приложен. по нормативам_НДФЛ'!G31</f>
        <v>1.98136</v>
      </c>
      <c r="H32" s="24">
        <f>'[3]Приложен. по нормативам_НДФЛ'!H31</f>
        <v>2.1987800000000002</v>
      </c>
      <c r="I32" s="24">
        <f>'[3]Приложен. по нормативам_НДФЛ'!I31</f>
        <v>2.0625900000000001</v>
      </c>
      <c r="J32" s="24">
        <f>'[3]Приложен. по нормативам_НДФЛ'!J31</f>
        <v>1.72421</v>
      </c>
      <c r="K32" s="24">
        <f>'[3]Приложен. по нормативам_НДФЛ'!K31</f>
        <v>2.52563</v>
      </c>
      <c r="L32" s="24">
        <f>'[3]Приложен. по нормативам_НДФЛ'!L31</f>
        <v>2.3691900000000001</v>
      </c>
      <c r="M32" s="24">
        <f>'[3]Приложен. по нормативам_НДФЛ'!M31</f>
        <v>1.98051</v>
      </c>
      <c r="N32" s="24">
        <f>'[3]Приложен. по нормативам_НДФЛ'!N31</f>
        <v>2.1987800000000002</v>
      </c>
      <c r="O32" s="24">
        <f>'[3]Приложен. по нормативам_НДФЛ'!O31</f>
        <v>2.0625900000000001</v>
      </c>
      <c r="P32" s="24">
        <f>'[3]Приложен. по нормативам_НДФЛ'!P31</f>
        <v>1.72421</v>
      </c>
      <c r="Q32" s="24">
        <f>'[3]Приложен. по нормативам_НДФЛ'!Q31</f>
        <v>1.8125100000000001</v>
      </c>
      <c r="R32" s="24">
        <f>'[3]Приложен. по нормативам_НДФЛ'!R31</f>
        <v>1.70024</v>
      </c>
      <c r="S32" s="24">
        <f>'[3]Приложен. по нормативам_НДФЛ'!S31</f>
        <v>1.4213100000000001</v>
      </c>
      <c r="T32" s="24">
        <f>'[3]Приложен. по нормативам_НДФЛ'!T31</f>
        <v>1.6342300000000001</v>
      </c>
      <c r="U32" s="24">
        <f>'[3]Приложен. по нормативам_НДФЛ'!U31</f>
        <v>1.53301</v>
      </c>
      <c r="V32" s="24">
        <f>'[3]Приложен. по нормативам_НДФЛ'!V31</f>
        <v>1.2815099999999999</v>
      </c>
      <c r="W32" s="24">
        <f>'[3]Приложен. по нормативам_НДФЛ'!W31</f>
        <v>1.5153799999999999</v>
      </c>
      <c r="X32" s="24">
        <f>'[3]Приложен. по нормативам_НДФЛ'!X31</f>
        <v>1.4215100000000001</v>
      </c>
      <c r="Y32" s="24">
        <f>'[3]Приложен. по нормативам_НДФЛ'!Y31</f>
        <v>1.18831</v>
      </c>
    </row>
    <row r="33" spans="2:25" x14ac:dyDescent="0.3">
      <c r="B33" s="10">
        <f>SUM(B13:B32)-'[3]Приложен. по нормативам_НДФЛ'!B33</f>
        <v>0</v>
      </c>
      <c r="C33" s="10">
        <f>SUM(C13:C32)-'[3]Приложен. по нормативам_НДФЛ'!C33</f>
        <v>0</v>
      </c>
      <c r="D33" s="10">
        <f>SUM(D13:D32)-'[3]Приложен. по нормативам_НДФЛ'!D33</f>
        <v>0</v>
      </c>
      <c r="E33" s="10">
        <f>SUM(E13:E32)-'[3]Приложен. по нормативам_НДФЛ'!E33</f>
        <v>0</v>
      </c>
      <c r="F33" s="10">
        <f>SUM(F13:F32)-'[3]Приложен. по нормативам_НДФЛ'!F33</f>
        <v>0</v>
      </c>
      <c r="G33" s="10">
        <f>SUM(G13:G32)-'[3]Приложен. по нормативам_НДФЛ'!G33</f>
        <v>0</v>
      </c>
      <c r="H33" s="10">
        <f>SUM(H13:H32)-'[3]Приложен. по нормативам_НДФЛ'!H33</f>
        <v>0</v>
      </c>
      <c r="I33" s="10">
        <f>SUM(I13:I32)-'[3]Приложен. по нормативам_НДФЛ'!I33</f>
        <v>0</v>
      </c>
      <c r="J33" s="10">
        <f>SUM(J13:J32)-'[3]Приложен. по нормативам_НДФЛ'!J33</f>
        <v>0</v>
      </c>
      <c r="K33" s="10">
        <f>SUM(K13:K32)-'[3]Приложен. по нормативам_НДФЛ'!K33</f>
        <v>0</v>
      </c>
      <c r="L33" s="10">
        <f>SUM(L13:L32)-'[3]Приложен. по нормативам_НДФЛ'!L33</f>
        <v>0</v>
      </c>
      <c r="M33" s="10">
        <f>SUM(M13:M32)-'[3]Приложен. по нормативам_НДФЛ'!M33</f>
        <v>0</v>
      </c>
      <c r="N33" s="10">
        <f>SUM(N13:N32)-'[3]Приложен. по нормативам_НДФЛ'!N33</f>
        <v>0</v>
      </c>
      <c r="O33" s="10">
        <f>SUM(O13:O32)-'[3]Приложен. по нормативам_НДФЛ'!O33</f>
        <v>0</v>
      </c>
      <c r="P33" s="10">
        <f>SUM(P13:P32)-'[3]Приложен. по нормативам_НДФЛ'!P33</f>
        <v>0</v>
      </c>
      <c r="Q33" s="10">
        <f>SUM(Q13:Q32)-'[3]Приложен. по нормативам_НДФЛ'!Q33</f>
        <v>0</v>
      </c>
      <c r="R33" s="10">
        <f>SUM(R13:R32)-'[3]Приложен. по нормативам_НДФЛ'!R33</f>
        <v>0</v>
      </c>
      <c r="S33" s="10">
        <f>SUM(S13:S32)-'[3]Приложен. по нормативам_НДФЛ'!S33</f>
        <v>0</v>
      </c>
      <c r="T33" s="10">
        <f>SUM(T13:T32)-'[3]Приложен. по нормативам_НДФЛ'!T33</f>
        <v>0</v>
      </c>
      <c r="U33" s="10">
        <f>SUM(U13:U32)-'[3]Приложен. по нормативам_НДФЛ'!U33</f>
        <v>0</v>
      </c>
      <c r="V33" s="10">
        <f>SUM(V13:V32)-'[3]Приложен. по нормативам_НДФЛ'!V33</f>
        <v>0</v>
      </c>
      <c r="W33" s="10">
        <f>SUM(W13:W32)-'[3]Приложен. по нормативам_НДФЛ'!W33</f>
        <v>0</v>
      </c>
      <c r="X33" s="10">
        <f>SUM(X13:X32)-'[3]Приложен. по нормативам_НДФЛ'!X33</f>
        <v>0</v>
      </c>
      <c r="Y33" s="10">
        <f>SUM(Y13:Y32)-'[3]Приложен. по нормативам_НДФЛ'!Y33</f>
        <v>0</v>
      </c>
    </row>
    <row r="36" spans="2:25" ht="206.45" hidden="1" customHeight="1" x14ac:dyDescent="0.3">
      <c r="B36" s="34" t="s">
        <v>17</v>
      </c>
      <c r="C36" s="34"/>
      <c r="D36" s="34"/>
      <c r="E36" s="34" t="s">
        <v>18</v>
      </c>
      <c r="F36" s="34"/>
      <c r="G36" s="34"/>
      <c r="H36" s="35" t="s">
        <v>19</v>
      </c>
      <c r="I36" s="36"/>
      <c r="J36" s="37"/>
      <c r="K36" s="35" t="s">
        <v>20</v>
      </c>
      <c r="L36" s="36"/>
      <c r="M36" s="37"/>
      <c r="N36" s="11" t="s">
        <v>21</v>
      </c>
    </row>
    <row r="37" spans="2:25" ht="185.45" hidden="1" customHeight="1" x14ac:dyDescent="0.3">
      <c r="B37" s="39" t="s">
        <v>3</v>
      </c>
      <c r="C37" s="39"/>
      <c r="D37" s="39"/>
      <c r="E37" s="39" t="s">
        <v>4</v>
      </c>
      <c r="F37" s="39"/>
      <c r="G37" s="39"/>
      <c r="H37" s="31" t="s">
        <v>5</v>
      </c>
      <c r="I37" s="32"/>
      <c r="J37" s="33"/>
      <c r="K37" s="31" t="s">
        <v>6</v>
      </c>
      <c r="L37" s="32"/>
      <c r="M37" s="33"/>
      <c r="N37" s="12" t="s">
        <v>22</v>
      </c>
    </row>
    <row r="38" spans="2:25" hidden="1" x14ac:dyDescent="0.3">
      <c r="B38" s="38" t="s">
        <v>23</v>
      </c>
      <c r="C38" s="38"/>
      <c r="D38" s="38"/>
      <c r="E38" s="38" t="s">
        <v>24</v>
      </c>
      <c r="F38" s="38"/>
      <c r="G38" s="38"/>
      <c r="H38" s="8" t="s">
        <v>25</v>
      </c>
      <c r="I38" s="8"/>
      <c r="J38" s="8"/>
      <c r="K38" s="8" t="s">
        <v>26</v>
      </c>
      <c r="L38" s="8"/>
      <c r="M38" s="8"/>
      <c r="N38" s="8" t="s">
        <v>27</v>
      </c>
    </row>
  </sheetData>
  <mergeCells count="21">
    <mergeCell ref="B38:D38"/>
    <mergeCell ref="E38:G38"/>
    <mergeCell ref="B9:J9"/>
    <mergeCell ref="B37:D37"/>
    <mergeCell ref="E37:G37"/>
    <mergeCell ref="H37:J37"/>
    <mergeCell ref="K37:M37"/>
    <mergeCell ref="B36:D36"/>
    <mergeCell ref="E36:G36"/>
    <mergeCell ref="H36:J36"/>
    <mergeCell ref="K36:M36"/>
    <mergeCell ref="A11:A12"/>
    <mergeCell ref="B11:D11"/>
    <mergeCell ref="E11:G11"/>
    <mergeCell ref="H11:J11"/>
    <mergeCell ref="K11:M11"/>
    <mergeCell ref="N11:P11"/>
    <mergeCell ref="Q11:S11"/>
    <mergeCell ref="T11:V11"/>
    <mergeCell ref="W11:Y11"/>
    <mergeCell ref="K5:M5"/>
  </mergeCells>
  <pageMargins left="0.78740157480314965" right="0.39370078740157483" top="0.78740157480314965" bottom="0.78740157480314965" header="0.51181102362204722" footer="0.51181102362204722"/>
  <pageSetup paperSize="8" scale="75" fitToWidth="2" orientation="landscape" r:id="rId1"/>
  <headerFooter alignWithMargins="0"/>
  <colBreaks count="1" manualBreakCount="1">
    <brk id="13" max="3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</vt:lpstr>
      <vt:lpstr>Приложение!Заголовки_для_печати</vt:lpstr>
      <vt:lpstr>Приложение!Область_печати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u1598</dc:creator>
  <cp:lastModifiedBy>u1596</cp:lastModifiedBy>
  <cp:lastPrinted>2025-10-28T17:35:57Z</cp:lastPrinted>
  <dcterms:created xsi:type="dcterms:W3CDTF">2024-10-18T06:24:57Z</dcterms:created>
  <dcterms:modified xsi:type="dcterms:W3CDTF">2025-10-28T17:36:02Z</dcterms:modified>
</cp:coreProperties>
</file>